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720" yWindow="720" windowWidth="24375" windowHeight="11445"/>
  </bookViews>
  <sheets>
    <sheet name="Detalle tiempos" sheetId="2" r:id="rId1"/>
    <sheet name="Precedencias" sheetId="1" r:id="rId2"/>
    <sheet name="Separación de líneas" sheetId="3" r:id="rId3"/>
    <sheet name="Resultados WinQsb" sheetId="4" r:id="rId4"/>
  </sheets>
  <calcPr calcId="125725"/>
</workbook>
</file>

<file path=xl/calcChain.xml><?xml version="1.0" encoding="utf-8"?>
<calcChain xmlns="http://schemas.openxmlformats.org/spreadsheetml/2006/main">
  <c r="E38" i="3"/>
  <c r="F109" i="2"/>
  <c r="C108"/>
  <c r="D108"/>
  <c r="E108"/>
  <c r="F108"/>
  <c r="B108"/>
  <c r="C74"/>
  <c r="D74"/>
  <c r="E74"/>
  <c r="F74"/>
  <c r="B74"/>
  <c r="E12"/>
  <c r="F12"/>
  <c r="G12"/>
  <c r="H12"/>
  <c r="I12"/>
  <c r="J12"/>
  <c r="K12"/>
  <c r="L12"/>
  <c r="D12"/>
  <c r="B12"/>
  <c r="C12"/>
  <c r="T51" i="3"/>
  <c r="T52" s="1"/>
  <c r="O51"/>
  <c r="O52" s="1"/>
  <c r="J52"/>
  <c r="J51"/>
  <c r="E52"/>
  <c r="E51"/>
  <c r="J37"/>
  <c r="J38" s="1"/>
  <c r="E37"/>
  <c r="O23"/>
  <c r="O24" s="1"/>
  <c r="J23"/>
  <c r="J24" s="1"/>
  <c r="E23"/>
  <c r="E24" s="1"/>
  <c r="E22"/>
  <c r="T10"/>
  <c r="T9"/>
  <c r="O9"/>
  <c r="O10" s="1"/>
  <c r="J9"/>
  <c r="J10" s="1"/>
  <c r="E8"/>
  <c r="E7"/>
  <c r="E6"/>
  <c r="E5"/>
  <c r="E4"/>
  <c r="E9" s="1"/>
  <c r="E10" s="1"/>
  <c r="E92" i="1"/>
  <c r="E91"/>
  <c r="E90"/>
  <c r="E89"/>
  <c r="E88"/>
  <c r="E78"/>
  <c r="B107" i="2"/>
  <c r="C107"/>
  <c r="E107"/>
  <c r="F107"/>
  <c r="D107"/>
  <c r="B90"/>
  <c r="C90"/>
  <c r="E90"/>
  <c r="F90"/>
  <c r="D90"/>
  <c r="F100"/>
  <c r="F99"/>
  <c r="E102"/>
  <c r="E101"/>
  <c r="E100"/>
  <c r="E99"/>
  <c r="D106"/>
  <c r="D105"/>
  <c r="D104"/>
  <c r="D103"/>
  <c r="D102"/>
  <c r="D101"/>
  <c r="D100"/>
  <c r="D99"/>
  <c r="C104"/>
  <c r="C103"/>
  <c r="C102"/>
  <c r="C101"/>
  <c r="C100"/>
  <c r="C99"/>
  <c r="B104"/>
  <c r="B103"/>
  <c r="B102"/>
  <c r="B101"/>
  <c r="B100"/>
  <c r="B99"/>
  <c r="E80" i="1" l="1"/>
  <c r="E79"/>
  <c r="E77"/>
  <c r="E76"/>
  <c r="F83" i="2"/>
  <c r="F82"/>
  <c r="E68" i="1" l="1"/>
  <c r="E67"/>
  <c r="E66"/>
  <c r="E65"/>
  <c r="E64"/>
  <c r="E55"/>
  <c r="E54"/>
  <c r="E53"/>
  <c r="E52"/>
  <c r="E51"/>
  <c r="E56" s="1"/>
  <c r="E57" s="1"/>
  <c r="E43"/>
  <c r="E42"/>
  <c r="E41"/>
  <c r="E40"/>
  <c r="E39"/>
  <c r="E38"/>
  <c r="E37"/>
  <c r="E29"/>
  <c r="E28"/>
  <c r="E27"/>
  <c r="E26"/>
  <c r="E25"/>
  <c r="E24"/>
  <c r="E23"/>
  <c r="E22"/>
  <c r="E21"/>
  <c r="E13"/>
  <c r="E12"/>
  <c r="E11"/>
  <c r="E10"/>
  <c r="E9"/>
  <c r="E8"/>
  <c r="E7"/>
  <c r="E6"/>
  <c r="E5"/>
  <c r="E4"/>
  <c r="E3"/>
  <c r="E87" i="2" l="1"/>
  <c r="E86"/>
  <c r="E85"/>
  <c r="E84"/>
  <c r="E83"/>
  <c r="E82"/>
  <c r="D89"/>
  <c r="D88"/>
  <c r="D87"/>
  <c r="D86"/>
  <c r="D85"/>
  <c r="D84"/>
  <c r="D83"/>
  <c r="D82"/>
  <c r="C83"/>
  <c r="C82"/>
  <c r="B83"/>
  <c r="B82"/>
  <c r="C73"/>
  <c r="D73"/>
  <c r="E73"/>
  <c r="F73"/>
  <c r="B73"/>
  <c r="F68"/>
  <c r="F67"/>
  <c r="E68"/>
  <c r="E67"/>
  <c r="D70"/>
  <c r="D69"/>
  <c r="D68"/>
  <c r="D67"/>
  <c r="C72"/>
  <c r="C71"/>
  <c r="C70"/>
  <c r="C69"/>
  <c r="C68"/>
  <c r="C67"/>
  <c r="B70"/>
  <c r="B69"/>
  <c r="B68"/>
  <c r="B67"/>
  <c r="C58"/>
  <c r="D58"/>
  <c r="E58"/>
  <c r="F58"/>
  <c r="B58"/>
  <c r="F57"/>
  <c r="E57"/>
  <c r="E56"/>
  <c r="D57"/>
  <c r="D56"/>
  <c r="C57"/>
  <c r="C56"/>
  <c r="B57"/>
  <c r="B56"/>
  <c r="D46"/>
  <c r="D45"/>
  <c r="D44"/>
  <c r="D43"/>
  <c r="D42"/>
  <c r="D41"/>
  <c r="D40"/>
  <c r="D47" s="1"/>
  <c r="D39"/>
  <c r="D38"/>
  <c r="D37"/>
  <c r="C38"/>
  <c r="C37"/>
  <c r="B40"/>
  <c r="B39"/>
  <c r="B38"/>
  <c r="B37"/>
  <c r="H47"/>
  <c r="G47"/>
  <c r="F47"/>
  <c r="E47"/>
  <c r="C47"/>
  <c r="B47"/>
  <c r="D27"/>
  <c r="D26"/>
  <c r="D25"/>
  <c r="D24"/>
  <c r="D23"/>
  <c r="D22"/>
  <c r="D21"/>
  <c r="D20"/>
  <c r="C21"/>
  <c r="C20"/>
  <c r="B21"/>
  <c r="B20"/>
  <c r="J28"/>
  <c r="I28"/>
  <c r="H28"/>
  <c r="G28"/>
  <c r="F28"/>
  <c r="E28"/>
  <c r="D28"/>
  <c r="C28"/>
  <c r="E11"/>
  <c r="F11"/>
  <c r="G11"/>
  <c r="H11"/>
  <c r="I11"/>
  <c r="J11"/>
  <c r="K11"/>
  <c r="L11"/>
  <c r="D8"/>
  <c r="D7"/>
  <c r="D6"/>
  <c r="D5"/>
  <c r="D11" s="1"/>
  <c r="C8"/>
  <c r="C7"/>
  <c r="C6"/>
  <c r="C5"/>
  <c r="C11" s="1"/>
  <c r="B10"/>
  <c r="B9"/>
  <c r="B8"/>
  <c r="B7"/>
  <c r="B6"/>
  <c r="B5"/>
  <c r="B11" s="1"/>
  <c r="B28" l="1"/>
</calcChain>
</file>

<file path=xl/sharedStrings.xml><?xml version="1.0" encoding="utf-8"?>
<sst xmlns="http://schemas.openxmlformats.org/spreadsheetml/2006/main" count="538" uniqueCount="77">
  <si>
    <t>D</t>
  </si>
  <si>
    <t>Horneado</t>
  </si>
  <si>
    <t>E</t>
  </si>
  <si>
    <t>C</t>
  </si>
  <si>
    <t>Embutido</t>
  </si>
  <si>
    <t>B</t>
  </si>
  <si>
    <t>Mezclado</t>
  </si>
  <si>
    <t>A</t>
  </si>
  <si>
    <t>Molido</t>
  </si>
  <si>
    <t>-----</t>
  </si>
  <si>
    <t>Corte</t>
  </si>
  <si>
    <t xml:space="preserve">A </t>
  </si>
  <si>
    <t>Duración</t>
  </si>
  <si>
    <t>Predecesores</t>
  </si>
  <si>
    <t>Descripción</t>
  </si>
  <si>
    <t>Actividad</t>
  </si>
  <si>
    <t>SALCHICHÓN POLLO</t>
  </si>
  <si>
    <t>SALCHICHÓN ECONÓMICO</t>
  </si>
  <si>
    <t>JAMÓN</t>
  </si>
  <si>
    <t>MORTADELA</t>
  </si>
  <si>
    <t>SALCHICHA SÚPER</t>
  </si>
  <si>
    <t>SALCHICHA ECONÓMICA</t>
  </si>
  <si>
    <t>CHORIZO</t>
  </si>
  <si>
    <t>CORTE</t>
  </si>
  <si>
    <t>MOLIDO</t>
  </si>
  <si>
    <t>MEZCLADO</t>
  </si>
  <si>
    <t>EMBUTIDO</t>
  </si>
  <si>
    <t>HORNEADO</t>
  </si>
  <si>
    <t>Desmanado</t>
  </si>
  <si>
    <t>Pequeño</t>
  </si>
  <si>
    <t>Longaniza Lb</t>
  </si>
  <si>
    <t>Longaniza Paq</t>
  </si>
  <si>
    <t>Datos</t>
  </si>
  <si>
    <t>Promedio</t>
  </si>
  <si>
    <t>MangueraX10</t>
  </si>
  <si>
    <t>MangueraX15</t>
  </si>
  <si>
    <t>Esterilla</t>
  </si>
  <si>
    <t>SALCHICHA SUPER</t>
  </si>
  <si>
    <t>Super</t>
  </si>
  <si>
    <t>Long</t>
  </si>
  <si>
    <t>SALCHICHÓN DE POLLO</t>
  </si>
  <si>
    <t>E1</t>
  </si>
  <si>
    <t>E2</t>
  </si>
  <si>
    <t>E3</t>
  </si>
  <si>
    <t>E4</t>
  </si>
  <si>
    <t>D1</t>
  </si>
  <si>
    <t>D2</t>
  </si>
  <si>
    <t>D3</t>
  </si>
  <si>
    <t>D4</t>
  </si>
  <si>
    <t>Embutido desmanado</t>
  </si>
  <si>
    <t>Embutido pequeño</t>
  </si>
  <si>
    <t>Embutido Longaniza Lb</t>
  </si>
  <si>
    <t>Embutido Longaniza Paq</t>
  </si>
  <si>
    <t>Horneado desmanado</t>
  </si>
  <si>
    <t>Horneado pequeño</t>
  </si>
  <si>
    <t>Horneado Longaniza Lb</t>
  </si>
  <si>
    <t>Horneado Longaniza Paq</t>
  </si>
  <si>
    <t>Embutido x10</t>
  </si>
  <si>
    <t>Embutido x15</t>
  </si>
  <si>
    <t>Embutido esterilla</t>
  </si>
  <si>
    <t>Horneado x10</t>
  </si>
  <si>
    <t>Horneado x15</t>
  </si>
  <si>
    <t>Horneado esterilla</t>
  </si>
  <si>
    <t>Embutido super</t>
  </si>
  <si>
    <t>Embutido long</t>
  </si>
  <si>
    <t>Horneado super</t>
  </si>
  <si>
    <t>Horneado long</t>
  </si>
  <si>
    <t>Tiempo total</t>
  </si>
  <si>
    <t>Tiempo ciclo</t>
  </si>
  <si>
    <t>CHORIZO (DESMANADO)</t>
  </si>
  <si>
    <t>CHORIZO (PEQUEÑO)</t>
  </si>
  <si>
    <t>CHORIZO (LONGANIZA LB)</t>
  </si>
  <si>
    <t>CHORIZO (LONGANIZA PAQ)</t>
  </si>
  <si>
    <t>SALCHICHA ECONÓMICA MANGUERA X10</t>
  </si>
  <si>
    <t>SALCHICHA ECONÓMICA MANGUERA X15</t>
  </si>
  <si>
    <t>SALCHICHA ECONÓMICA ESTERILLA</t>
  </si>
  <si>
    <t>SALCHICHA SÚPER LONG</t>
  </si>
</sst>
</file>

<file path=xl/styles.xml><?xml version="1.0" encoding="utf-8"?>
<styleSheet xmlns="http://schemas.openxmlformats.org/spreadsheetml/2006/main">
  <numFmts count="1">
    <numFmt numFmtId="164" formatCode="h:mm:ss;@"/>
  </numFmts>
  <fonts count="4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0" borderId="1" xfId="0" quotePrefix="1" applyBorder="1"/>
    <xf numFmtId="164" fontId="0" fillId="0" borderId="0" xfId="0" applyNumberFormat="1"/>
    <xf numFmtId="0" fontId="0" fillId="0" borderId="0" xfId="0" applyBorder="1"/>
    <xf numFmtId="0" fontId="2" fillId="0" borderId="0" xfId="0" applyFont="1"/>
    <xf numFmtId="0" fontId="2" fillId="0" borderId="1" xfId="0" applyFont="1" applyBorder="1"/>
    <xf numFmtId="0" fontId="0" fillId="2" borderId="0" xfId="0" applyFill="1"/>
    <xf numFmtId="0" fontId="0" fillId="2" borderId="0" xfId="0" applyFill="1" applyBorder="1"/>
    <xf numFmtId="0" fontId="2" fillId="0" borderId="0" xfId="0" applyFont="1" applyBorder="1" applyAlignment="1"/>
    <xf numFmtId="0" fontId="0" fillId="0" borderId="0" xfId="0" applyBorder="1" applyAlignment="1"/>
    <xf numFmtId="0" fontId="2" fillId="0" borderId="0" xfId="0" applyFont="1" applyBorder="1"/>
    <xf numFmtId="0" fontId="0" fillId="0" borderId="1" xfId="0" applyNumberFormat="1" applyBorder="1"/>
    <xf numFmtId="0" fontId="0" fillId="3" borderId="0" xfId="0" applyFill="1"/>
    <xf numFmtId="0" fontId="1" fillId="0" borderId="0" xfId="0" applyFont="1" applyFill="1"/>
    <xf numFmtId="164" fontId="0" fillId="0" borderId="0" xfId="0" applyNumberFormat="1" applyBorder="1"/>
    <xf numFmtId="21" fontId="3" fillId="0" borderId="0" xfId="0" applyNumberFormat="1" applyFont="1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0" xfId="0" quotePrefix="1" applyBorder="1"/>
    <xf numFmtId="0" fontId="0" fillId="0" borderId="1" xfId="0" applyFill="1" applyBorder="1"/>
    <xf numFmtId="0" fontId="0" fillId="4" borderId="0" xfId="0" applyFill="1"/>
    <xf numFmtId="0" fontId="0" fillId="4" borderId="0" xfId="0" applyFill="1" applyBorder="1"/>
    <xf numFmtId="0" fontId="0" fillId="0" borderId="1" xfId="0" applyFont="1" applyBorder="1"/>
    <xf numFmtId="0" fontId="0" fillId="0" borderId="8" xfId="0" applyFill="1" applyBorder="1"/>
    <xf numFmtId="0" fontId="0" fillId="0" borderId="4" xfId="0" applyBorder="1"/>
    <xf numFmtId="0" fontId="0" fillId="5" borderId="0" xfId="0" applyFill="1"/>
    <xf numFmtId="0" fontId="0" fillId="0" borderId="4" xfId="0" applyFill="1" applyBorder="1"/>
    <xf numFmtId="0" fontId="1" fillId="5" borderId="0" xfId="0" applyFont="1" applyFill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425822</xdr:colOff>
      <xdr:row>2</xdr:row>
      <xdr:rowOff>11206</xdr:rowOff>
    </xdr:from>
    <xdr:to>
      <xdr:col>17</xdr:col>
      <xdr:colOff>526677</xdr:colOff>
      <xdr:row>10</xdr:row>
      <xdr:rowOff>44824</xdr:rowOff>
    </xdr:to>
    <xdr:sp macro="" textlink="">
      <xdr:nvSpPr>
        <xdr:cNvPr id="2" name="1 CuadroTexto"/>
        <xdr:cNvSpPr txBox="1"/>
      </xdr:nvSpPr>
      <xdr:spPr>
        <a:xfrm>
          <a:off x="11172263" y="392206"/>
          <a:ext cx="3227296" cy="155761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CO" sz="2000"/>
            <a:t>Los tiempos de embutido</a:t>
          </a:r>
          <a:r>
            <a:rPr lang="es-CO" sz="2000" baseline="0"/>
            <a:t> y horneado</a:t>
          </a:r>
          <a:r>
            <a:rPr lang="es-CO" sz="2000"/>
            <a:t> provienen del archivo</a:t>
          </a:r>
          <a:r>
            <a:rPr lang="es-CO" sz="2000" baseline="0"/>
            <a:t> 4. Discriminación de tiempos por porcetaje de embutido de masa</a:t>
          </a:r>
          <a:endParaRPr lang="es-CO" sz="20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201705</xdr:colOff>
      <xdr:row>5</xdr:row>
      <xdr:rowOff>100852</xdr:rowOff>
    </xdr:from>
    <xdr:to>
      <xdr:col>6</xdr:col>
      <xdr:colOff>761999</xdr:colOff>
      <xdr:row>8</xdr:row>
      <xdr:rowOff>78440</xdr:rowOff>
    </xdr:to>
    <xdr:sp macro="" textlink="">
      <xdr:nvSpPr>
        <xdr:cNvPr id="2" name="1 Elipse"/>
        <xdr:cNvSpPr/>
      </xdr:nvSpPr>
      <xdr:spPr>
        <a:xfrm>
          <a:off x="5737411" y="1053352"/>
          <a:ext cx="560294" cy="549088"/>
        </a:xfrm>
        <a:prstGeom prst="ellipse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CO" sz="2800"/>
            <a:t>0</a:t>
          </a:r>
        </a:p>
      </xdr:txBody>
    </xdr:sp>
    <xdr:clientData/>
  </xdr:twoCellAnchor>
  <xdr:twoCellAnchor>
    <xdr:from>
      <xdr:col>8</xdr:col>
      <xdr:colOff>387723</xdr:colOff>
      <xdr:row>5</xdr:row>
      <xdr:rowOff>107576</xdr:rowOff>
    </xdr:from>
    <xdr:to>
      <xdr:col>9</xdr:col>
      <xdr:colOff>186017</xdr:colOff>
      <xdr:row>8</xdr:row>
      <xdr:rowOff>85164</xdr:rowOff>
    </xdr:to>
    <xdr:sp macro="" textlink="">
      <xdr:nvSpPr>
        <xdr:cNvPr id="3" name="2 Elipse"/>
        <xdr:cNvSpPr/>
      </xdr:nvSpPr>
      <xdr:spPr>
        <a:xfrm>
          <a:off x="7447429" y="1060076"/>
          <a:ext cx="560294" cy="549088"/>
        </a:xfrm>
        <a:prstGeom prst="ellipse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CO" sz="2800"/>
            <a:t>1</a:t>
          </a:r>
        </a:p>
      </xdr:txBody>
    </xdr:sp>
    <xdr:clientData/>
  </xdr:twoCellAnchor>
  <xdr:twoCellAnchor>
    <xdr:from>
      <xdr:col>10</xdr:col>
      <xdr:colOff>360829</xdr:colOff>
      <xdr:row>5</xdr:row>
      <xdr:rowOff>91888</xdr:rowOff>
    </xdr:from>
    <xdr:to>
      <xdr:col>11</xdr:col>
      <xdr:colOff>159123</xdr:colOff>
      <xdr:row>8</xdr:row>
      <xdr:rowOff>69476</xdr:rowOff>
    </xdr:to>
    <xdr:sp macro="" textlink="">
      <xdr:nvSpPr>
        <xdr:cNvPr id="4" name="3 Elipse"/>
        <xdr:cNvSpPr/>
      </xdr:nvSpPr>
      <xdr:spPr>
        <a:xfrm>
          <a:off x="8944535" y="1044388"/>
          <a:ext cx="560294" cy="549088"/>
        </a:xfrm>
        <a:prstGeom prst="ellipse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CO" sz="2800"/>
            <a:t>2</a:t>
          </a:r>
        </a:p>
      </xdr:txBody>
    </xdr:sp>
    <xdr:clientData/>
  </xdr:twoCellAnchor>
  <xdr:twoCellAnchor>
    <xdr:from>
      <xdr:col>12</xdr:col>
      <xdr:colOff>389965</xdr:colOff>
      <xdr:row>5</xdr:row>
      <xdr:rowOff>87406</xdr:rowOff>
    </xdr:from>
    <xdr:to>
      <xdr:col>13</xdr:col>
      <xdr:colOff>188259</xdr:colOff>
      <xdr:row>8</xdr:row>
      <xdr:rowOff>64994</xdr:rowOff>
    </xdr:to>
    <xdr:sp macro="" textlink="">
      <xdr:nvSpPr>
        <xdr:cNvPr id="5" name="4 Elipse"/>
        <xdr:cNvSpPr/>
      </xdr:nvSpPr>
      <xdr:spPr>
        <a:xfrm>
          <a:off x="10497671" y="1039906"/>
          <a:ext cx="560294" cy="549088"/>
        </a:xfrm>
        <a:prstGeom prst="ellipse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CO" sz="2800"/>
            <a:t>3</a:t>
          </a:r>
        </a:p>
      </xdr:txBody>
    </xdr:sp>
    <xdr:clientData/>
  </xdr:twoCellAnchor>
  <xdr:twoCellAnchor>
    <xdr:from>
      <xdr:col>14</xdr:col>
      <xdr:colOff>486336</xdr:colOff>
      <xdr:row>2</xdr:row>
      <xdr:rowOff>116543</xdr:rowOff>
    </xdr:from>
    <xdr:to>
      <xdr:col>15</xdr:col>
      <xdr:colOff>56029</xdr:colOff>
      <xdr:row>4</xdr:row>
      <xdr:rowOff>56029</xdr:rowOff>
    </xdr:to>
    <xdr:sp macro="" textlink="">
      <xdr:nvSpPr>
        <xdr:cNvPr id="6" name="5 Elipse"/>
        <xdr:cNvSpPr/>
      </xdr:nvSpPr>
      <xdr:spPr>
        <a:xfrm>
          <a:off x="12118042" y="497543"/>
          <a:ext cx="331693" cy="320486"/>
        </a:xfrm>
        <a:prstGeom prst="ellipse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CO" sz="1600"/>
            <a:t>4</a:t>
          </a:r>
        </a:p>
      </xdr:txBody>
    </xdr:sp>
    <xdr:clientData/>
  </xdr:twoCellAnchor>
  <xdr:twoCellAnchor>
    <xdr:from>
      <xdr:col>7</xdr:col>
      <xdr:colOff>11206</xdr:colOff>
      <xdr:row>6</xdr:row>
      <xdr:rowOff>145675</xdr:rowOff>
    </xdr:from>
    <xdr:to>
      <xdr:col>8</xdr:col>
      <xdr:colOff>414618</xdr:colOff>
      <xdr:row>7</xdr:row>
      <xdr:rowOff>100852</xdr:rowOff>
    </xdr:to>
    <xdr:sp macro="" textlink="">
      <xdr:nvSpPr>
        <xdr:cNvPr id="7" name="6 Flecha derecha"/>
        <xdr:cNvSpPr/>
      </xdr:nvSpPr>
      <xdr:spPr>
        <a:xfrm>
          <a:off x="6308912" y="1288675"/>
          <a:ext cx="1165412" cy="145677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11</xdr:col>
      <xdr:colOff>152399</xdr:colOff>
      <xdr:row>6</xdr:row>
      <xdr:rowOff>96369</xdr:rowOff>
    </xdr:from>
    <xdr:to>
      <xdr:col>12</xdr:col>
      <xdr:colOff>410135</xdr:colOff>
      <xdr:row>7</xdr:row>
      <xdr:rowOff>107575</xdr:rowOff>
    </xdr:to>
    <xdr:sp macro="" textlink="">
      <xdr:nvSpPr>
        <xdr:cNvPr id="8" name="7 Flecha derecha"/>
        <xdr:cNvSpPr/>
      </xdr:nvSpPr>
      <xdr:spPr>
        <a:xfrm>
          <a:off x="9498105" y="1239369"/>
          <a:ext cx="1019736" cy="201706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9</xdr:col>
      <xdr:colOff>192741</xdr:colOff>
      <xdr:row>6</xdr:row>
      <xdr:rowOff>103093</xdr:rowOff>
    </xdr:from>
    <xdr:to>
      <xdr:col>10</xdr:col>
      <xdr:colOff>450477</xdr:colOff>
      <xdr:row>7</xdr:row>
      <xdr:rowOff>114299</xdr:rowOff>
    </xdr:to>
    <xdr:sp macro="" textlink="">
      <xdr:nvSpPr>
        <xdr:cNvPr id="9" name="8 Flecha derecha"/>
        <xdr:cNvSpPr/>
      </xdr:nvSpPr>
      <xdr:spPr>
        <a:xfrm>
          <a:off x="8014447" y="1246093"/>
          <a:ext cx="1019736" cy="201706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13</xdr:col>
      <xdr:colOff>174464</xdr:colOff>
      <xdr:row>4</xdr:row>
      <xdr:rowOff>98316</xdr:rowOff>
    </xdr:from>
    <xdr:to>
      <xdr:col>14</xdr:col>
      <xdr:colOff>557801</xdr:colOff>
      <xdr:row>5</xdr:row>
      <xdr:rowOff>105889</xdr:rowOff>
    </xdr:to>
    <xdr:sp macro="" textlink="">
      <xdr:nvSpPr>
        <xdr:cNvPr id="10" name="9 Flecha derecha"/>
        <xdr:cNvSpPr/>
      </xdr:nvSpPr>
      <xdr:spPr>
        <a:xfrm rot="19850979">
          <a:off x="11044170" y="860316"/>
          <a:ext cx="1145337" cy="198073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15</xdr:col>
      <xdr:colOff>64994</xdr:colOff>
      <xdr:row>3</xdr:row>
      <xdr:rowOff>188254</xdr:rowOff>
    </xdr:from>
    <xdr:to>
      <xdr:col>16</xdr:col>
      <xdr:colOff>322730</xdr:colOff>
      <xdr:row>5</xdr:row>
      <xdr:rowOff>8960</xdr:rowOff>
    </xdr:to>
    <xdr:sp macro="" textlink="">
      <xdr:nvSpPr>
        <xdr:cNvPr id="11" name="10 Flecha derecha"/>
        <xdr:cNvSpPr/>
      </xdr:nvSpPr>
      <xdr:spPr>
        <a:xfrm rot="873920">
          <a:off x="12458700" y="759754"/>
          <a:ext cx="1019736" cy="201706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14</xdr:col>
      <xdr:colOff>481854</xdr:colOff>
      <xdr:row>5</xdr:row>
      <xdr:rowOff>3</xdr:rowOff>
    </xdr:from>
    <xdr:to>
      <xdr:col>15</xdr:col>
      <xdr:colOff>67235</xdr:colOff>
      <xdr:row>6</xdr:row>
      <xdr:rowOff>134473</xdr:rowOff>
    </xdr:to>
    <xdr:sp macro="" textlink="">
      <xdr:nvSpPr>
        <xdr:cNvPr id="12" name="11 Elipse"/>
        <xdr:cNvSpPr/>
      </xdr:nvSpPr>
      <xdr:spPr>
        <a:xfrm>
          <a:off x="12113560" y="952503"/>
          <a:ext cx="347381" cy="324970"/>
        </a:xfrm>
        <a:prstGeom prst="ellipse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CO" sz="1600"/>
            <a:t>5</a:t>
          </a:r>
        </a:p>
      </xdr:txBody>
    </xdr:sp>
    <xdr:clientData/>
  </xdr:twoCellAnchor>
  <xdr:twoCellAnchor>
    <xdr:from>
      <xdr:col>7</xdr:col>
      <xdr:colOff>437029</xdr:colOff>
      <xdr:row>4</xdr:row>
      <xdr:rowOff>33616</xdr:rowOff>
    </xdr:from>
    <xdr:to>
      <xdr:col>8</xdr:col>
      <xdr:colOff>235324</xdr:colOff>
      <xdr:row>6</xdr:row>
      <xdr:rowOff>67233</xdr:rowOff>
    </xdr:to>
    <xdr:sp macro="" textlink="">
      <xdr:nvSpPr>
        <xdr:cNvPr id="13" name="12 CuadroTexto"/>
        <xdr:cNvSpPr txBox="1"/>
      </xdr:nvSpPr>
      <xdr:spPr>
        <a:xfrm>
          <a:off x="6734735" y="795616"/>
          <a:ext cx="560295" cy="4146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CO" sz="2000"/>
            <a:t>A</a:t>
          </a:r>
        </a:p>
      </xdr:txBody>
    </xdr:sp>
    <xdr:clientData/>
  </xdr:twoCellAnchor>
  <xdr:twoCellAnchor>
    <xdr:from>
      <xdr:col>13</xdr:col>
      <xdr:colOff>421340</xdr:colOff>
      <xdr:row>4</xdr:row>
      <xdr:rowOff>78441</xdr:rowOff>
    </xdr:from>
    <xdr:to>
      <xdr:col>14</xdr:col>
      <xdr:colOff>22410</xdr:colOff>
      <xdr:row>5</xdr:row>
      <xdr:rowOff>67235</xdr:rowOff>
    </xdr:to>
    <xdr:sp macro="" textlink="">
      <xdr:nvSpPr>
        <xdr:cNvPr id="14" name="13 CuadroTexto"/>
        <xdr:cNvSpPr txBox="1"/>
      </xdr:nvSpPr>
      <xdr:spPr>
        <a:xfrm>
          <a:off x="11291046" y="840441"/>
          <a:ext cx="363070" cy="17929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CO" sz="1000"/>
            <a:t>D1</a:t>
          </a:r>
        </a:p>
      </xdr:txBody>
    </xdr:sp>
    <xdr:clientData/>
  </xdr:twoCellAnchor>
  <xdr:twoCellAnchor>
    <xdr:from>
      <xdr:col>11</xdr:col>
      <xdr:colOff>428064</xdr:colOff>
      <xdr:row>4</xdr:row>
      <xdr:rowOff>24651</xdr:rowOff>
    </xdr:from>
    <xdr:to>
      <xdr:col>12</xdr:col>
      <xdr:colOff>226359</xdr:colOff>
      <xdr:row>6</xdr:row>
      <xdr:rowOff>58268</xdr:rowOff>
    </xdr:to>
    <xdr:sp macro="" textlink="">
      <xdr:nvSpPr>
        <xdr:cNvPr id="15" name="14 CuadroTexto"/>
        <xdr:cNvSpPr txBox="1"/>
      </xdr:nvSpPr>
      <xdr:spPr>
        <a:xfrm>
          <a:off x="9773770" y="786651"/>
          <a:ext cx="560295" cy="4146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CO" sz="2000"/>
            <a:t>C</a:t>
          </a:r>
        </a:p>
      </xdr:txBody>
    </xdr:sp>
    <xdr:clientData/>
  </xdr:twoCellAnchor>
  <xdr:twoCellAnchor>
    <xdr:from>
      <xdr:col>9</xdr:col>
      <xdr:colOff>401170</xdr:colOff>
      <xdr:row>3</xdr:row>
      <xdr:rowOff>188258</xdr:rowOff>
    </xdr:from>
    <xdr:to>
      <xdr:col>10</xdr:col>
      <xdr:colOff>199465</xdr:colOff>
      <xdr:row>6</xdr:row>
      <xdr:rowOff>31375</xdr:rowOff>
    </xdr:to>
    <xdr:sp macro="" textlink="">
      <xdr:nvSpPr>
        <xdr:cNvPr id="16" name="15 CuadroTexto"/>
        <xdr:cNvSpPr txBox="1"/>
      </xdr:nvSpPr>
      <xdr:spPr>
        <a:xfrm>
          <a:off x="8222876" y="759758"/>
          <a:ext cx="560295" cy="4146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CO" sz="2000"/>
            <a:t>B</a:t>
          </a:r>
        </a:p>
      </xdr:txBody>
    </xdr:sp>
    <xdr:clientData/>
  </xdr:twoCellAnchor>
  <xdr:twoCellAnchor>
    <xdr:from>
      <xdr:col>13</xdr:col>
      <xdr:colOff>266699</xdr:colOff>
      <xdr:row>5</xdr:row>
      <xdr:rowOff>165844</xdr:rowOff>
    </xdr:from>
    <xdr:to>
      <xdr:col>14</xdr:col>
      <xdr:colOff>524435</xdr:colOff>
      <xdr:row>6</xdr:row>
      <xdr:rowOff>177050</xdr:rowOff>
    </xdr:to>
    <xdr:sp macro="" textlink="">
      <xdr:nvSpPr>
        <xdr:cNvPr id="18" name="17 Flecha derecha"/>
        <xdr:cNvSpPr/>
      </xdr:nvSpPr>
      <xdr:spPr>
        <a:xfrm rot="20837282">
          <a:off x="11136405" y="1118344"/>
          <a:ext cx="1019736" cy="201706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13</xdr:col>
      <xdr:colOff>272824</xdr:colOff>
      <xdr:row>7</xdr:row>
      <xdr:rowOff>36042</xdr:rowOff>
    </xdr:from>
    <xdr:to>
      <xdr:col>14</xdr:col>
      <xdr:colOff>500450</xdr:colOff>
      <xdr:row>8</xdr:row>
      <xdr:rowOff>58240</xdr:rowOff>
    </xdr:to>
    <xdr:sp macro="" textlink="">
      <xdr:nvSpPr>
        <xdr:cNvPr id="19" name="18 Flecha derecha"/>
        <xdr:cNvSpPr/>
      </xdr:nvSpPr>
      <xdr:spPr>
        <a:xfrm rot="459723">
          <a:off x="11142530" y="1369542"/>
          <a:ext cx="989626" cy="212698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13</xdr:col>
      <xdr:colOff>180839</xdr:colOff>
      <xdr:row>8</xdr:row>
      <xdr:rowOff>126359</xdr:rowOff>
    </xdr:from>
    <xdr:to>
      <xdr:col>14</xdr:col>
      <xdr:colOff>525867</xdr:colOff>
      <xdr:row>9</xdr:row>
      <xdr:rowOff>105291</xdr:rowOff>
    </xdr:to>
    <xdr:sp macro="" textlink="">
      <xdr:nvSpPr>
        <xdr:cNvPr id="20" name="19 Flecha derecha"/>
        <xdr:cNvSpPr/>
      </xdr:nvSpPr>
      <xdr:spPr>
        <a:xfrm rot="1367411">
          <a:off x="11050545" y="1650359"/>
          <a:ext cx="1107028" cy="169432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13</xdr:col>
      <xdr:colOff>428065</xdr:colOff>
      <xdr:row>8</xdr:row>
      <xdr:rowOff>136711</xdr:rowOff>
    </xdr:from>
    <xdr:to>
      <xdr:col>14</xdr:col>
      <xdr:colOff>22411</xdr:colOff>
      <xdr:row>9</xdr:row>
      <xdr:rowOff>156882</xdr:rowOff>
    </xdr:to>
    <xdr:sp macro="" textlink="">
      <xdr:nvSpPr>
        <xdr:cNvPr id="21" name="20 CuadroTexto"/>
        <xdr:cNvSpPr txBox="1"/>
      </xdr:nvSpPr>
      <xdr:spPr>
        <a:xfrm>
          <a:off x="11297771" y="1660711"/>
          <a:ext cx="356346" cy="21067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CO" sz="1000"/>
            <a:t>D4</a:t>
          </a:r>
        </a:p>
      </xdr:txBody>
    </xdr:sp>
    <xdr:clientData/>
  </xdr:twoCellAnchor>
  <xdr:twoCellAnchor>
    <xdr:from>
      <xdr:col>13</xdr:col>
      <xdr:colOff>636492</xdr:colOff>
      <xdr:row>7</xdr:row>
      <xdr:rowOff>42581</xdr:rowOff>
    </xdr:from>
    <xdr:to>
      <xdr:col>14</xdr:col>
      <xdr:colOff>212909</xdr:colOff>
      <xdr:row>8</xdr:row>
      <xdr:rowOff>67235</xdr:rowOff>
    </xdr:to>
    <xdr:sp macro="" textlink="">
      <xdr:nvSpPr>
        <xdr:cNvPr id="22" name="21 CuadroTexto"/>
        <xdr:cNvSpPr txBox="1"/>
      </xdr:nvSpPr>
      <xdr:spPr>
        <a:xfrm>
          <a:off x="11506198" y="1376081"/>
          <a:ext cx="338417" cy="21515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CO" sz="1000"/>
            <a:t>D3</a:t>
          </a:r>
        </a:p>
      </xdr:txBody>
    </xdr:sp>
    <xdr:clientData/>
  </xdr:twoCellAnchor>
  <xdr:twoCellAnchor>
    <xdr:from>
      <xdr:col>13</xdr:col>
      <xdr:colOff>632011</xdr:colOff>
      <xdr:row>5</xdr:row>
      <xdr:rowOff>156882</xdr:rowOff>
    </xdr:from>
    <xdr:to>
      <xdr:col>14</xdr:col>
      <xdr:colOff>212911</xdr:colOff>
      <xdr:row>6</xdr:row>
      <xdr:rowOff>165846</xdr:rowOff>
    </xdr:to>
    <xdr:sp macro="" textlink="">
      <xdr:nvSpPr>
        <xdr:cNvPr id="23" name="22 CuadroTexto"/>
        <xdr:cNvSpPr txBox="1"/>
      </xdr:nvSpPr>
      <xdr:spPr>
        <a:xfrm>
          <a:off x="11501717" y="1109382"/>
          <a:ext cx="342900" cy="19946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CO" sz="1000"/>
            <a:t>D2</a:t>
          </a:r>
        </a:p>
      </xdr:txBody>
    </xdr:sp>
    <xdr:clientData/>
  </xdr:twoCellAnchor>
  <xdr:twoCellAnchor>
    <xdr:from>
      <xdr:col>14</xdr:col>
      <xdr:colOff>499784</xdr:colOff>
      <xdr:row>7</xdr:row>
      <xdr:rowOff>40343</xdr:rowOff>
    </xdr:from>
    <xdr:to>
      <xdr:col>15</xdr:col>
      <xdr:colOff>85165</xdr:colOff>
      <xdr:row>8</xdr:row>
      <xdr:rowOff>174813</xdr:rowOff>
    </xdr:to>
    <xdr:sp macro="" textlink="">
      <xdr:nvSpPr>
        <xdr:cNvPr id="24" name="23 Elipse"/>
        <xdr:cNvSpPr/>
      </xdr:nvSpPr>
      <xdr:spPr>
        <a:xfrm>
          <a:off x="12131490" y="1373843"/>
          <a:ext cx="347381" cy="324970"/>
        </a:xfrm>
        <a:prstGeom prst="ellipse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CO" sz="1600"/>
            <a:t>6</a:t>
          </a:r>
        </a:p>
      </xdr:txBody>
    </xdr:sp>
    <xdr:clientData/>
  </xdr:twoCellAnchor>
  <xdr:twoCellAnchor>
    <xdr:from>
      <xdr:col>14</xdr:col>
      <xdr:colOff>506508</xdr:colOff>
      <xdr:row>9</xdr:row>
      <xdr:rowOff>103095</xdr:rowOff>
    </xdr:from>
    <xdr:to>
      <xdr:col>15</xdr:col>
      <xdr:colOff>91889</xdr:colOff>
      <xdr:row>11</xdr:row>
      <xdr:rowOff>47065</xdr:rowOff>
    </xdr:to>
    <xdr:sp macro="" textlink="">
      <xdr:nvSpPr>
        <xdr:cNvPr id="25" name="24 Elipse"/>
        <xdr:cNvSpPr/>
      </xdr:nvSpPr>
      <xdr:spPr>
        <a:xfrm>
          <a:off x="12138214" y="1817595"/>
          <a:ext cx="347381" cy="324970"/>
        </a:xfrm>
        <a:prstGeom prst="ellipse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CO" sz="1600"/>
            <a:t>7</a:t>
          </a:r>
        </a:p>
      </xdr:txBody>
    </xdr:sp>
    <xdr:clientData/>
  </xdr:twoCellAnchor>
  <xdr:twoCellAnchor>
    <xdr:from>
      <xdr:col>15</xdr:col>
      <xdr:colOff>105335</xdr:colOff>
      <xdr:row>7</xdr:row>
      <xdr:rowOff>49304</xdr:rowOff>
    </xdr:from>
    <xdr:to>
      <xdr:col>16</xdr:col>
      <xdr:colOff>363071</xdr:colOff>
      <xdr:row>8</xdr:row>
      <xdr:rowOff>60510</xdr:rowOff>
    </xdr:to>
    <xdr:sp macro="" textlink="">
      <xdr:nvSpPr>
        <xdr:cNvPr id="26" name="25 Flecha derecha"/>
        <xdr:cNvSpPr/>
      </xdr:nvSpPr>
      <xdr:spPr>
        <a:xfrm rot="21179333">
          <a:off x="12499041" y="1382804"/>
          <a:ext cx="1019736" cy="201706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15</xdr:col>
      <xdr:colOff>100851</xdr:colOff>
      <xdr:row>5</xdr:row>
      <xdr:rowOff>100849</xdr:rowOff>
    </xdr:from>
    <xdr:to>
      <xdr:col>16</xdr:col>
      <xdr:colOff>358587</xdr:colOff>
      <xdr:row>6</xdr:row>
      <xdr:rowOff>112055</xdr:rowOff>
    </xdr:to>
    <xdr:sp macro="" textlink="">
      <xdr:nvSpPr>
        <xdr:cNvPr id="27" name="26 Flecha derecha"/>
        <xdr:cNvSpPr/>
      </xdr:nvSpPr>
      <xdr:spPr>
        <a:xfrm rot="565938">
          <a:off x="12494557" y="1053349"/>
          <a:ext cx="1019736" cy="201706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15</xdr:col>
      <xdr:colOff>81307</xdr:colOff>
      <xdr:row>8</xdr:row>
      <xdr:rowOff>161665</xdr:rowOff>
    </xdr:from>
    <xdr:to>
      <xdr:col>16</xdr:col>
      <xdr:colOff>415482</xdr:colOff>
      <xdr:row>9</xdr:row>
      <xdr:rowOff>164715</xdr:rowOff>
    </xdr:to>
    <xdr:sp macro="" textlink="">
      <xdr:nvSpPr>
        <xdr:cNvPr id="28" name="27 Flecha derecha"/>
        <xdr:cNvSpPr/>
      </xdr:nvSpPr>
      <xdr:spPr>
        <a:xfrm rot="20368369">
          <a:off x="12475013" y="1685665"/>
          <a:ext cx="1096175" cy="193550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16</xdr:col>
      <xdr:colOff>363071</xdr:colOff>
      <xdr:row>5</xdr:row>
      <xdr:rowOff>71718</xdr:rowOff>
    </xdr:from>
    <xdr:to>
      <xdr:col>17</xdr:col>
      <xdr:colOff>161365</xdr:colOff>
      <xdr:row>8</xdr:row>
      <xdr:rowOff>49306</xdr:rowOff>
    </xdr:to>
    <xdr:sp macro="" textlink="">
      <xdr:nvSpPr>
        <xdr:cNvPr id="29" name="28 Elipse"/>
        <xdr:cNvSpPr/>
      </xdr:nvSpPr>
      <xdr:spPr>
        <a:xfrm>
          <a:off x="13518777" y="1024218"/>
          <a:ext cx="560294" cy="549088"/>
        </a:xfrm>
        <a:prstGeom prst="ellipse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CO" sz="2800"/>
            <a:t>8</a:t>
          </a:r>
        </a:p>
      </xdr:txBody>
    </xdr:sp>
    <xdr:clientData/>
  </xdr:twoCellAnchor>
  <xdr:twoCellAnchor>
    <xdr:from>
      <xdr:col>15</xdr:col>
      <xdr:colOff>237562</xdr:colOff>
      <xdr:row>9</xdr:row>
      <xdr:rowOff>62753</xdr:rowOff>
    </xdr:from>
    <xdr:to>
      <xdr:col>15</xdr:col>
      <xdr:colOff>600632</xdr:colOff>
      <xdr:row>10</xdr:row>
      <xdr:rowOff>51547</xdr:rowOff>
    </xdr:to>
    <xdr:sp macro="" textlink="">
      <xdr:nvSpPr>
        <xdr:cNvPr id="30" name="29 CuadroTexto"/>
        <xdr:cNvSpPr txBox="1"/>
      </xdr:nvSpPr>
      <xdr:spPr>
        <a:xfrm>
          <a:off x="12631268" y="1777253"/>
          <a:ext cx="363070" cy="17929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CO" sz="1000"/>
            <a:t>E4</a:t>
          </a:r>
        </a:p>
      </xdr:txBody>
    </xdr:sp>
    <xdr:clientData/>
  </xdr:twoCellAnchor>
  <xdr:twoCellAnchor>
    <xdr:from>
      <xdr:col>15</xdr:col>
      <xdr:colOff>244287</xdr:colOff>
      <xdr:row>7</xdr:row>
      <xdr:rowOff>91888</xdr:rowOff>
    </xdr:from>
    <xdr:to>
      <xdr:col>15</xdr:col>
      <xdr:colOff>607357</xdr:colOff>
      <xdr:row>8</xdr:row>
      <xdr:rowOff>80682</xdr:rowOff>
    </xdr:to>
    <xdr:sp macro="" textlink="">
      <xdr:nvSpPr>
        <xdr:cNvPr id="31" name="30 CuadroTexto"/>
        <xdr:cNvSpPr txBox="1"/>
      </xdr:nvSpPr>
      <xdr:spPr>
        <a:xfrm>
          <a:off x="12637993" y="1425388"/>
          <a:ext cx="363070" cy="17929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CO" sz="1000"/>
            <a:t>E3</a:t>
          </a:r>
        </a:p>
      </xdr:txBody>
    </xdr:sp>
    <xdr:clientData/>
  </xdr:twoCellAnchor>
  <xdr:twoCellAnchor>
    <xdr:from>
      <xdr:col>15</xdr:col>
      <xdr:colOff>251010</xdr:colOff>
      <xdr:row>5</xdr:row>
      <xdr:rowOff>109817</xdr:rowOff>
    </xdr:from>
    <xdr:to>
      <xdr:col>15</xdr:col>
      <xdr:colOff>614080</xdr:colOff>
      <xdr:row>6</xdr:row>
      <xdr:rowOff>98611</xdr:rowOff>
    </xdr:to>
    <xdr:sp macro="" textlink="">
      <xdr:nvSpPr>
        <xdr:cNvPr id="32" name="31 CuadroTexto"/>
        <xdr:cNvSpPr txBox="1"/>
      </xdr:nvSpPr>
      <xdr:spPr>
        <a:xfrm>
          <a:off x="12644716" y="1062317"/>
          <a:ext cx="363070" cy="17929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CO" sz="1000"/>
            <a:t>E2</a:t>
          </a:r>
        </a:p>
      </xdr:txBody>
    </xdr:sp>
    <xdr:clientData/>
  </xdr:twoCellAnchor>
  <xdr:twoCellAnchor>
    <xdr:from>
      <xdr:col>15</xdr:col>
      <xdr:colOff>268940</xdr:colOff>
      <xdr:row>3</xdr:row>
      <xdr:rowOff>138953</xdr:rowOff>
    </xdr:from>
    <xdr:to>
      <xdr:col>15</xdr:col>
      <xdr:colOff>632010</xdr:colOff>
      <xdr:row>4</xdr:row>
      <xdr:rowOff>127747</xdr:rowOff>
    </xdr:to>
    <xdr:sp macro="" textlink="">
      <xdr:nvSpPr>
        <xdr:cNvPr id="33" name="32 CuadroTexto"/>
        <xdr:cNvSpPr txBox="1"/>
      </xdr:nvSpPr>
      <xdr:spPr>
        <a:xfrm>
          <a:off x="12662646" y="710453"/>
          <a:ext cx="363070" cy="17929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CO" sz="1000"/>
            <a:t>E1</a:t>
          </a:r>
        </a:p>
      </xdr:txBody>
    </xdr:sp>
    <xdr:clientData/>
  </xdr:twoCellAnchor>
  <xdr:twoCellAnchor>
    <xdr:from>
      <xdr:col>6</xdr:col>
      <xdr:colOff>264458</xdr:colOff>
      <xdr:row>22</xdr:row>
      <xdr:rowOff>186016</xdr:rowOff>
    </xdr:from>
    <xdr:to>
      <xdr:col>7</xdr:col>
      <xdr:colOff>62752</xdr:colOff>
      <xdr:row>25</xdr:row>
      <xdr:rowOff>163604</xdr:rowOff>
    </xdr:to>
    <xdr:sp macro="" textlink="">
      <xdr:nvSpPr>
        <xdr:cNvPr id="34" name="33 Elipse"/>
        <xdr:cNvSpPr/>
      </xdr:nvSpPr>
      <xdr:spPr>
        <a:xfrm>
          <a:off x="5800164" y="4377016"/>
          <a:ext cx="560294" cy="549088"/>
        </a:xfrm>
        <a:prstGeom prst="ellipse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CO" sz="2800"/>
            <a:t>0</a:t>
          </a:r>
        </a:p>
      </xdr:txBody>
    </xdr:sp>
    <xdr:clientData/>
  </xdr:twoCellAnchor>
  <xdr:twoCellAnchor>
    <xdr:from>
      <xdr:col>8</xdr:col>
      <xdr:colOff>450476</xdr:colOff>
      <xdr:row>23</xdr:row>
      <xdr:rowOff>2240</xdr:rowOff>
    </xdr:from>
    <xdr:to>
      <xdr:col>9</xdr:col>
      <xdr:colOff>248770</xdr:colOff>
      <xdr:row>25</xdr:row>
      <xdr:rowOff>170328</xdr:rowOff>
    </xdr:to>
    <xdr:sp macro="" textlink="">
      <xdr:nvSpPr>
        <xdr:cNvPr id="35" name="34 Elipse"/>
        <xdr:cNvSpPr/>
      </xdr:nvSpPr>
      <xdr:spPr>
        <a:xfrm>
          <a:off x="7510182" y="4383740"/>
          <a:ext cx="560294" cy="549088"/>
        </a:xfrm>
        <a:prstGeom prst="ellipse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CO" sz="2800"/>
            <a:t>1</a:t>
          </a:r>
        </a:p>
      </xdr:txBody>
    </xdr:sp>
    <xdr:clientData/>
  </xdr:twoCellAnchor>
  <xdr:twoCellAnchor>
    <xdr:from>
      <xdr:col>10</xdr:col>
      <xdr:colOff>423582</xdr:colOff>
      <xdr:row>22</xdr:row>
      <xdr:rowOff>177052</xdr:rowOff>
    </xdr:from>
    <xdr:to>
      <xdr:col>11</xdr:col>
      <xdr:colOff>221876</xdr:colOff>
      <xdr:row>25</xdr:row>
      <xdr:rowOff>154640</xdr:rowOff>
    </xdr:to>
    <xdr:sp macro="" textlink="">
      <xdr:nvSpPr>
        <xdr:cNvPr id="36" name="35 Elipse"/>
        <xdr:cNvSpPr/>
      </xdr:nvSpPr>
      <xdr:spPr>
        <a:xfrm>
          <a:off x="9007288" y="4368052"/>
          <a:ext cx="560294" cy="549088"/>
        </a:xfrm>
        <a:prstGeom prst="ellipse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CO" sz="2800"/>
            <a:t>2</a:t>
          </a:r>
        </a:p>
      </xdr:txBody>
    </xdr:sp>
    <xdr:clientData/>
  </xdr:twoCellAnchor>
  <xdr:twoCellAnchor>
    <xdr:from>
      <xdr:col>12</xdr:col>
      <xdr:colOff>452718</xdr:colOff>
      <xdr:row>22</xdr:row>
      <xdr:rowOff>172570</xdr:rowOff>
    </xdr:from>
    <xdr:to>
      <xdr:col>13</xdr:col>
      <xdr:colOff>251012</xdr:colOff>
      <xdr:row>25</xdr:row>
      <xdr:rowOff>150158</xdr:rowOff>
    </xdr:to>
    <xdr:sp macro="" textlink="">
      <xdr:nvSpPr>
        <xdr:cNvPr id="37" name="36 Elipse"/>
        <xdr:cNvSpPr/>
      </xdr:nvSpPr>
      <xdr:spPr>
        <a:xfrm>
          <a:off x="10560424" y="4363570"/>
          <a:ext cx="560294" cy="549088"/>
        </a:xfrm>
        <a:prstGeom prst="ellipse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CO" sz="2800"/>
            <a:t>3</a:t>
          </a:r>
        </a:p>
      </xdr:txBody>
    </xdr:sp>
    <xdr:clientData/>
  </xdr:twoCellAnchor>
  <xdr:twoCellAnchor>
    <xdr:from>
      <xdr:col>14</xdr:col>
      <xdr:colOff>549089</xdr:colOff>
      <xdr:row>20</xdr:row>
      <xdr:rowOff>11207</xdr:rowOff>
    </xdr:from>
    <xdr:to>
      <xdr:col>15</xdr:col>
      <xdr:colOff>118782</xdr:colOff>
      <xdr:row>21</xdr:row>
      <xdr:rowOff>141193</xdr:rowOff>
    </xdr:to>
    <xdr:sp macro="" textlink="">
      <xdr:nvSpPr>
        <xdr:cNvPr id="38" name="37 Elipse"/>
        <xdr:cNvSpPr/>
      </xdr:nvSpPr>
      <xdr:spPr>
        <a:xfrm>
          <a:off x="12180795" y="3821207"/>
          <a:ext cx="331693" cy="320486"/>
        </a:xfrm>
        <a:prstGeom prst="ellipse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CO" sz="1600"/>
            <a:t>4</a:t>
          </a:r>
        </a:p>
      </xdr:txBody>
    </xdr:sp>
    <xdr:clientData/>
  </xdr:twoCellAnchor>
  <xdr:twoCellAnchor>
    <xdr:from>
      <xdr:col>7</xdr:col>
      <xdr:colOff>73959</xdr:colOff>
      <xdr:row>24</xdr:row>
      <xdr:rowOff>40339</xdr:rowOff>
    </xdr:from>
    <xdr:to>
      <xdr:col>8</xdr:col>
      <xdr:colOff>477371</xdr:colOff>
      <xdr:row>24</xdr:row>
      <xdr:rowOff>186016</xdr:rowOff>
    </xdr:to>
    <xdr:sp macro="" textlink="">
      <xdr:nvSpPr>
        <xdr:cNvPr id="39" name="38 Flecha derecha"/>
        <xdr:cNvSpPr/>
      </xdr:nvSpPr>
      <xdr:spPr>
        <a:xfrm>
          <a:off x="6371665" y="4612339"/>
          <a:ext cx="1165412" cy="145677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11</xdr:col>
      <xdr:colOff>215152</xdr:colOff>
      <xdr:row>23</xdr:row>
      <xdr:rowOff>181533</xdr:rowOff>
    </xdr:from>
    <xdr:to>
      <xdr:col>12</xdr:col>
      <xdr:colOff>472888</xdr:colOff>
      <xdr:row>25</xdr:row>
      <xdr:rowOff>2239</xdr:rowOff>
    </xdr:to>
    <xdr:sp macro="" textlink="">
      <xdr:nvSpPr>
        <xdr:cNvPr id="40" name="39 Flecha derecha"/>
        <xdr:cNvSpPr/>
      </xdr:nvSpPr>
      <xdr:spPr>
        <a:xfrm>
          <a:off x="9560858" y="4563033"/>
          <a:ext cx="1019736" cy="201706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9</xdr:col>
      <xdr:colOff>255494</xdr:colOff>
      <xdr:row>23</xdr:row>
      <xdr:rowOff>188257</xdr:rowOff>
    </xdr:from>
    <xdr:to>
      <xdr:col>10</xdr:col>
      <xdr:colOff>513230</xdr:colOff>
      <xdr:row>25</xdr:row>
      <xdr:rowOff>8963</xdr:rowOff>
    </xdr:to>
    <xdr:sp macro="" textlink="">
      <xdr:nvSpPr>
        <xdr:cNvPr id="41" name="40 Flecha derecha"/>
        <xdr:cNvSpPr/>
      </xdr:nvSpPr>
      <xdr:spPr>
        <a:xfrm>
          <a:off x="8077200" y="4569757"/>
          <a:ext cx="1019736" cy="201706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13</xdr:col>
      <xdr:colOff>237217</xdr:colOff>
      <xdr:row>21</xdr:row>
      <xdr:rowOff>183480</xdr:rowOff>
    </xdr:from>
    <xdr:to>
      <xdr:col>14</xdr:col>
      <xdr:colOff>620554</xdr:colOff>
      <xdr:row>23</xdr:row>
      <xdr:rowOff>553</xdr:rowOff>
    </xdr:to>
    <xdr:sp macro="" textlink="">
      <xdr:nvSpPr>
        <xdr:cNvPr id="42" name="41 Flecha derecha"/>
        <xdr:cNvSpPr/>
      </xdr:nvSpPr>
      <xdr:spPr>
        <a:xfrm rot="19850979">
          <a:off x="11106923" y="4183980"/>
          <a:ext cx="1145337" cy="198073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15</xdr:col>
      <xdr:colOff>127747</xdr:colOff>
      <xdr:row>21</xdr:row>
      <xdr:rowOff>82918</xdr:rowOff>
    </xdr:from>
    <xdr:to>
      <xdr:col>16</xdr:col>
      <xdr:colOff>385483</xdr:colOff>
      <xdr:row>22</xdr:row>
      <xdr:rowOff>94124</xdr:rowOff>
    </xdr:to>
    <xdr:sp macro="" textlink="">
      <xdr:nvSpPr>
        <xdr:cNvPr id="43" name="42 Flecha derecha"/>
        <xdr:cNvSpPr/>
      </xdr:nvSpPr>
      <xdr:spPr>
        <a:xfrm rot="873920">
          <a:off x="12521453" y="4083418"/>
          <a:ext cx="1019736" cy="201706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14</xdr:col>
      <xdr:colOff>544607</xdr:colOff>
      <xdr:row>22</xdr:row>
      <xdr:rowOff>85167</xdr:rowOff>
    </xdr:from>
    <xdr:to>
      <xdr:col>15</xdr:col>
      <xdr:colOff>129988</xdr:colOff>
      <xdr:row>24</xdr:row>
      <xdr:rowOff>29137</xdr:rowOff>
    </xdr:to>
    <xdr:sp macro="" textlink="">
      <xdr:nvSpPr>
        <xdr:cNvPr id="44" name="43 Elipse"/>
        <xdr:cNvSpPr/>
      </xdr:nvSpPr>
      <xdr:spPr>
        <a:xfrm>
          <a:off x="12176313" y="4276167"/>
          <a:ext cx="347381" cy="324970"/>
        </a:xfrm>
        <a:prstGeom prst="ellipse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CO" sz="1600"/>
            <a:t>5</a:t>
          </a:r>
        </a:p>
      </xdr:txBody>
    </xdr:sp>
    <xdr:clientData/>
  </xdr:twoCellAnchor>
  <xdr:twoCellAnchor>
    <xdr:from>
      <xdr:col>7</xdr:col>
      <xdr:colOff>499782</xdr:colOff>
      <xdr:row>21</xdr:row>
      <xdr:rowOff>118780</xdr:rowOff>
    </xdr:from>
    <xdr:to>
      <xdr:col>8</xdr:col>
      <xdr:colOff>298077</xdr:colOff>
      <xdr:row>23</xdr:row>
      <xdr:rowOff>152397</xdr:rowOff>
    </xdr:to>
    <xdr:sp macro="" textlink="">
      <xdr:nvSpPr>
        <xdr:cNvPr id="45" name="44 CuadroTexto"/>
        <xdr:cNvSpPr txBox="1"/>
      </xdr:nvSpPr>
      <xdr:spPr>
        <a:xfrm>
          <a:off x="6797488" y="4119280"/>
          <a:ext cx="560295" cy="4146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CO" sz="2000"/>
            <a:t>A</a:t>
          </a:r>
        </a:p>
      </xdr:txBody>
    </xdr:sp>
    <xdr:clientData/>
  </xdr:twoCellAnchor>
  <xdr:twoCellAnchor>
    <xdr:from>
      <xdr:col>13</xdr:col>
      <xdr:colOff>685799</xdr:colOff>
      <xdr:row>21</xdr:row>
      <xdr:rowOff>118782</xdr:rowOff>
    </xdr:from>
    <xdr:to>
      <xdr:col>14</xdr:col>
      <xdr:colOff>286869</xdr:colOff>
      <xdr:row>22</xdr:row>
      <xdr:rowOff>107576</xdr:rowOff>
    </xdr:to>
    <xdr:sp macro="" textlink="">
      <xdr:nvSpPr>
        <xdr:cNvPr id="46" name="45 CuadroTexto"/>
        <xdr:cNvSpPr txBox="1"/>
      </xdr:nvSpPr>
      <xdr:spPr>
        <a:xfrm>
          <a:off x="11555505" y="4119282"/>
          <a:ext cx="363070" cy="17929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CO" sz="1000"/>
            <a:t>D1</a:t>
          </a:r>
        </a:p>
      </xdr:txBody>
    </xdr:sp>
    <xdr:clientData/>
  </xdr:twoCellAnchor>
  <xdr:twoCellAnchor>
    <xdr:from>
      <xdr:col>11</xdr:col>
      <xdr:colOff>490817</xdr:colOff>
      <xdr:row>21</xdr:row>
      <xdr:rowOff>109815</xdr:rowOff>
    </xdr:from>
    <xdr:to>
      <xdr:col>12</xdr:col>
      <xdr:colOff>289112</xdr:colOff>
      <xdr:row>23</xdr:row>
      <xdr:rowOff>143432</xdr:rowOff>
    </xdr:to>
    <xdr:sp macro="" textlink="">
      <xdr:nvSpPr>
        <xdr:cNvPr id="47" name="46 CuadroTexto"/>
        <xdr:cNvSpPr txBox="1"/>
      </xdr:nvSpPr>
      <xdr:spPr>
        <a:xfrm>
          <a:off x="9836523" y="4110315"/>
          <a:ext cx="560295" cy="4146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CO" sz="2000"/>
            <a:t>C</a:t>
          </a:r>
        </a:p>
      </xdr:txBody>
    </xdr:sp>
    <xdr:clientData/>
  </xdr:twoCellAnchor>
  <xdr:twoCellAnchor>
    <xdr:from>
      <xdr:col>9</xdr:col>
      <xdr:colOff>463923</xdr:colOff>
      <xdr:row>21</xdr:row>
      <xdr:rowOff>82922</xdr:rowOff>
    </xdr:from>
    <xdr:to>
      <xdr:col>10</xdr:col>
      <xdr:colOff>262218</xdr:colOff>
      <xdr:row>23</xdr:row>
      <xdr:rowOff>116539</xdr:rowOff>
    </xdr:to>
    <xdr:sp macro="" textlink="">
      <xdr:nvSpPr>
        <xdr:cNvPr id="48" name="47 CuadroTexto"/>
        <xdr:cNvSpPr txBox="1"/>
      </xdr:nvSpPr>
      <xdr:spPr>
        <a:xfrm>
          <a:off x="8285629" y="4083422"/>
          <a:ext cx="560295" cy="4146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CO" sz="2000"/>
            <a:t>B</a:t>
          </a:r>
        </a:p>
      </xdr:txBody>
    </xdr:sp>
    <xdr:clientData/>
  </xdr:twoCellAnchor>
  <xdr:twoCellAnchor>
    <xdr:from>
      <xdr:col>13</xdr:col>
      <xdr:colOff>329452</xdr:colOff>
      <xdr:row>23</xdr:row>
      <xdr:rowOff>60508</xdr:rowOff>
    </xdr:from>
    <xdr:to>
      <xdr:col>14</xdr:col>
      <xdr:colOff>587188</xdr:colOff>
      <xdr:row>24</xdr:row>
      <xdr:rowOff>71714</xdr:rowOff>
    </xdr:to>
    <xdr:sp macro="" textlink="">
      <xdr:nvSpPr>
        <xdr:cNvPr id="49" name="48 Flecha derecha"/>
        <xdr:cNvSpPr/>
      </xdr:nvSpPr>
      <xdr:spPr>
        <a:xfrm rot="20837282">
          <a:off x="11199158" y="4442008"/>
          <a:ext cx="1019736" cy="201706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13</xdr:col>
      <xdr:colOff>335577</xdr:colOff>
      <xdr:row>24</xdr:row>
      <xdr:rowOff>121206</xdr:rowOff>
    </xdr:from>
    <xdr:to>
      <xdr:col>14</xdr:col>
      <xdr:colOff>563203</xdr:colOff>
      <xdr:row>25</xdr:row>
      <xdr:rowOff>143404</xdr:rowOff>
    </xdr:to>
    <xdr:sp macro="" textlink="">
      <xdr:nvSpPr>
        <xdr:cNvPr id="50" name="49 Flecha derecha"/>
        <xdr:cNvSpPr/>
      </xdr:nvSpPr>
      <xdr:spPr>
        <a:xfrm rot="459723">
          <a:off x="11205283" y="4693206"/>
          <a:ext cx="989626" cy="212698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13</xdr:col>
      <xdr:colOff>699245</xdr:colOff>
      <xdr:row>24</xdr:row>
      <xdr:rowOff>127745</xdr:rowOff>
    </xdr:from>
    <xdr:to>
      <xdr:col>14</xdr:col>
      <xdr:colOff>275662</xdr:colOff>
      <xdr:row>25</xdr:row>
      <xdr:rowOff>152399</xdr:rowOff>
    </xdr:to>
    <xdr:sp macro="" textlink="">
      <xdr:nvSpPr>
        <xdr:cNvPr id="51" name="50 CuadroTexto"/>
        <xdr:cNvSpPr txBox="1"/>
      </xdr:nvSpPr>
      <xdr:spPr>
        <a:xfrm>
          <a:off x="11568951" y="4699745"/>
          <a:ext cx="338417" cy="21515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CO" sz="1000"/>
            <a:t>D3</a:t>
          </a:r>
        </a:p>
      </xdr:txBody>
    </xdr:sp>
    <xdr:clientData/>
  </xdr:twoCellAnchor>
  <xdr:twoCellAnchor>
    <xdr:from>
      <xdr:col>13</xdr:col>
      <xdr:colOff>694764</xdr:colOff>
      <xdr:row>23</xdr:row>
      <xdr:rowOff>51546</xdr:rowOff>
    </xdr:from>
    <xdr:to>
      <xdr:col>14</xdr:col>
      <xdr:colOff>275664</xdr:colOff>
      <xdr:row>24</xdr:row>
      <xdr:rowOff>60510</xdr:rowOff>
    </xdr:to>
    <xdr:sp macro="" textlink="">
      <xdr:nvSpPr>
        <xdr:cNvPr id="52" name="51 CuadroTexto"/>
        <xdr:cNvSpPr txBox="1"/>
      </xdr:nvSpPr>
      <xdr:spPr>
        <a:xfrm>
          <a:off x="11564470" y="4433046"/>
          <a:ext cx="342900" cy="19946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CO" sz="1000"/>
            <a:t>D2</a:t>
          </a:r>
        </a:p>
      </xdr:txBody>
    </xdr:sp>
    <xdr:clientData/>
  </xdr:twoCellAnchor>
  <xdr:twoCellAnchor>
    <xdr:from>
      <xdr:col>14</xdr:col>
      <xdr:colOff>562537</xdr:colOff>
      <xdr:row>24</xdr:row>
      <xdr:rowOff>125507</xdr:rowOff>
    </xdr:from>
    <xdr:to>
      <xdr:col>15</xdr:col>
      <xdr:colOff>147918</xdr:colOff>
      <xdr:row>26</xdr:row>
      <xdr:rowOff>69477</xdr:rowOff>
    </xdr:to>
    <xdr:sp macro="" textlink="">
      <xdr:nvSpPr>
        <xdr:cNvPr id="53" name="52 Elipse"/>
        <xdr:cNvSpPr/>
      </xdr:nvSpPr>
      <xdr:spPr>
        <a:xfrm>
          <a:off x="12194243" y="4697507"/>
          <a:ext cx="347381" cy="324970"/>
        </a:xfrm>
        <a:prstGeom prst="ellipse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CO" sz="1600"/>
            <a:t>6</a:t>
          </a:r>
        </a:p>
      </xdr:txBody>
    </xdr:sp>
    <xdr:clientData/>
  </xdr:twoCellAnchor>
  <xdr:twoCellAnchor>
    <xdr:from>
      <xdr:col>15</xdr:col>
      <xdr:colOff>168088</xdr:colOff>
      <xdr:row>24</xdr:row>
      <xdr:rowOff>134468</xdr:rowOff>
    </xdr:from>
    <xdr:to>
      <xdr:col>16</xdr:col>
      <xdr:colOff>425824</xdr:colOff>
      <xdr:row>25</xdr:row>
      <xdr:rowOff>145674</xdr:rowOff>
    </xdr:to>
    <xdr:sp macro="" textlink="">
      <xdr:nvSpPr>
        <xdr:cNvPr id="54" name="53 Flecha derecha"/>
        <xdr:cNvSpPr/>
      </xdr:nvSpPr>
      <xdr:spPr>
        <a:xfrm rot="21179333">
          <a:off x="12561794" y="4706468"/>
          <a:ext cx="1019736" cy="201706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15</xdr:col>
      <xdr:colOff>163604</xdr:colOff>
      <xdr:row>22</xdr:row>
      <xdr:rowOff>186013</xdr:rowOff>
    </xdr:from>
    <xdr:to>
      <xdr:col>16</xdr:col>
      <xdr:colOff>421340</xdr:colOff>
      <xdr:row>24</xdr:row>
      <xdr:rowOff>6719</xdr:rowOff>
    </xdr:to>
    <xdr:sp macro="" textlink="">
      <xdr:nvSpPr>
        <xdr:cNvPr id="55" name="54 Flecha derecha"/>
        <xdr:cNvSpPr/>
      </xdr:nvSpPr>
      <xdr:spPr>
        <a:xfrm rot="565938">
          <a:off x="12557310" y="4377013"/>
          <a:ext cx="1019736" cy="201706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16</xdr:col>
      <xdr:colOff>425824</xdr:colOff>
      <xdr:row>22</xdr:row>
      <xdr:rowOff>156882</xdr:rowOff>
    </xdr:from>
    <xdr:to>
      <xdr:col>17</xdr:col>
      <xdr:colOff>224118</xdr:colOff>
      <xdr:row>25</xdr:row>
      <xdr:rowOff>134470</xdr:rowOff>
    </xdr:to>
    <xdr:sp macro="" textlink="">
      <xdr:nvSpPr>
        <xdr:cNvPr id="56" name="55 Elipse"/>
        <xdr:cNvSpPr/>
      </xdr:nvSpPr>
      <xdr:spPr>
        <a:xfrm>
          <a:off x="13581530" y="4347882"/>
          <a:ext cx="560294" cy="549088"/>
        </a:xfrm>
        <a:prstGeom prst="ellipse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CO" sz="2800"/>
            <a:t>8</a:t>
          </a:r>
        </a:p>
      </xdr:txBody>
    </xdr:sp>
    <xdr:clientData/>
  </xdr:twoCellAnchor>
  <xdr:twoCellAnchor>
    <xdr:from>
      <xdr:col>15</xdr:col>
      <xdr:colOff>307040</xdr:colOff>
      <xdr:row>24</xdr:row>
      <xdr:rowOff>177052</xdr:rowOff>
    </xdr:from>
    <xdr:to>
      <xdr:col>15</xdr:col>
      <xdr:colOff>670110</xdr:colOff>
      <xdr:row>25</xdr:row>
      <xdr:rowOff>165846</xdr:rowOff>
    </xdr:to>
    <xdr:sp macro="" textlink="">
      <xdr:nvSpPr>
        <xdr:cNvPr id="57" name="56 CuadroTexto"/>
        <xdr:cNvSpPr txBox="1"/>
      </xdr:nvSpPr>
      <xdr:spPr>
        <a:xfrm>
          <a:off x="12700746" y="4749052"/>
          <a:ext cx="363070" cy="17929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CO" sz="1000"/>
            <a:t>E3</a:t>
          </a:r>
        </a:p>
      </xdr:txBody>
    </xdr:sp>
    <xdr:clientData/>
  </xdr:twoCellAnchor>
  <xdr:twoCellAnchor>
    <xdr:from>
      <xdr:col>15</xdr:col>
      <xdr:colOff>313763</xdr:colOff>
      <xdr:row>23</xdr:row>
      <xdr:rowOff>4481</xdr:rowOff>
    </xdr:from>
    <xdr:to>
      <xdr:col>15</xdr:col>
      <xdr:colOff>676833</xdr:colOff>
      <xdr:row>23</xdr:row>
      <xdr:rowOff>183775</xdr:rowOff>
    </xdr:to>
    <xdr:sp macro="" textlink="">
      <xdr:nvSpPr>
        <xdr:cNvPr id="58" name="57 CuadroTexto"/>
        <xdr:cNvSpPr txBox="1"/>
      </xdr:nvSpPr>
      <xdr:spPr>
        <a:xfrm>
          <a:off x="12707469" y="4385981"/>
          <a:ext cx="363070" cy="17929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CO" sz="1000"/>
            <a:t>E2</a:t>
          </a:r>
        </a:p>
      </xdr:txBody>
    </xdr:sp>
    <xdr:clientData/>
  </xdr:twoCellAnchor>
  <xdr:twoCellAnchor>
    <xdr:from>
      <xdr:col>15</xdr:col>
      <xdr:colOff>331693</xdr:colOff>
      <xdr:row>21</xdr:row>
      <xdr:rowOff>33617</xdr:rowOff>
    </xdr:from>
    <xdr:to>
      <xdr:col>15</xdr:col>
      <xdr:colOff>694763</xdr:colOff>
      <xdr:row>22</xdr:row>
      <xdr:rowOff>22411</xdr:rowOff>
    </xdr:to>
    <xdr:sp macro="" textlink="">
      <xdr:nvSpPr>
        <xdr:cNvPr id="59" name="58 CuadroTexto"/>
        <xdr:cNvSpPr txBox="1"/>
      </xdr:nvSpPr>
      <xdr:spPr>
        <a:xfrm>
          <a:off x="12725399" y="4034117"/>
          <a:ext cx="363070" cy="17929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CO" sz="1000"/>
            <a:t>E1</a:t>
          </a:r>
        </a:p>
      </xdr:txBody>
    </xdr:sp>
    <xdr:clientData/>
  </xdr:twoCellAnchor>
  <xdr:twoCellAnchor>
    <xdr:from>
      <xdr:col>6</xdr:col>
      <xdr:colOff>316005</xdr:colOff>
      <xdr:row>37</xdr:row>
      <xdr:rowOff>181534</xdr:rowOff>
    </xdr:from>
    <xdr:to>
      <xdr:col>7</xdr:col>
      <xdr:colOff>114299</xdr:colOff>
      <xdr:row>40</xdr:row>
      <xdr:rowOff>159122</xdr:rowOff>
    </xdr:to>
    <xdr:sp macro="" textlink="">
      <xdr:nvSpPr>
        <xdr:cNvPr id="60" name="59 Elipse"/>
        <xdr:cNvSpPr/>
      </xdr:nvSpPr>
      <xdr:spPr>
        <a:xfrm>
          <a:off x="5851711" y="7230034"/>
          <a:ext cx="560294" cy="549088"/>
        </a:xfrm>
        <a:prstGeom prst="ellipse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CO" sz="2800"/>
            <a:t>0</a:t>
          </a:r>
        </a:p>
      </xdr:txBody>
    </xdr:sp>
    <xdr:clientData/>
  </xdr:twoCellAnchor>
  <xdr:twoCellAnchor>
    <xdr:from>
      <xdr:col>8</xdr:col>
      <xdr:colOff>502023</xdr:colOff>
      <xdr:row>37</xdr:row>
      <xdr:rowOff>188258</xdr:rowOff>
    </xdr:from>
    <xdr:to>
      <xdr:col>9</xdr:col>
      <xdr:colOff>300317</xdr:colOff>
      <xdr:row>40</xdr:row>
      <xdr:rowOff>165846</xdr:rowOff>
    </xdr:to>
    <xdr:sp macro="" textlink="">
      <xdr:nvSpPr>
        <xdr:cNvPr id="61" name="60 Elipse"/>
        <xdr:cNvSpPr/>
      </xdr:nvSpPr>
      <xdr:spPr>
        <a:xfrm>
          <a:off x="7561729" y="7236758"/>
          <a:ext cx="560294" cy="549088"/>
        </a:xfrm>
        <a:prstGeom prst="ellipse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CO" sz="2800"/>
            <a:t>1</a:t>
          </a:r>
        </a:p>
      </xdr:txBody>
    </xdr:sp>
    <xdr:clientData/>
  </xdr:twoCellAnchor>
  <xdr:twoCellAnchor>
    <xdr:from>
      <xdr:col>10</xdr:col>
      <xdr:colOff>475129</xdr:colOff>
      <xdr:row>37</xdr:row>
      <xdr:rowOff>172570</xdr:rowOff>
    </xdr:from>
    <xdr:to>
      <xdr:col>11</xdr:col>
      <xdr:colOff>273423</xdr:colOff>
      <xdr:row>40</xdr:row>
      <xdr:rowOff>150158</xdr:rowOff>
    </xdr:to>
    <xdr:sp macro="" textlink="">
      <xdr:nvSpPr>
        <xdr:cNvPr id="62" name="61 Elipse"/>
        <xdr:cNvSpPr/>
      </xdr:nvSpPr>
      <xdr:spPr>
        <a:xfrm>
          <a:off x="9058835" y="7221070"/>
          <a:ext cx="560294" cy="549088"/>
        </a:xfrm>
        <a:prstGeom prst="ellipse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CO" sz="2800"/>
            <a:t>2</a:t>
          </a:r>
        </a:p>
      </xdr:txBody>
    </xdr:sp>
    <xdr:clientData/>
  </xdr:twoCellAnchor>
  <xdr:twoCellAnchor>
    <xdr:from>
      <xdr:col>12</xdr:col>
      <xdr:colOff>504265</xdr:colOff>
      <xdr:row>37</xdr:row>
      <xdr:rowOff>168088</xdr:rowOff>
    </xdr:from>
    <xdr:to>
      <xdr:col>13</xdr:col>
      <xdr:colOff>302559</xdr:colOff>
      <xdr:row>40</xdr:row>
      <xdr:rowOff>145676</xdr:rowOff>
    </xdr:to>
    <xdr:sp macro="" textlink="">
      <xdr:nvSpPr>
        <xdr:cNvPr id="63" name="62 Elipse"/>
        <xdr:cNvSpPr/>
      </xdr:nvSpPr>
      <xdr:spPr>
        <a:xfrm>
          <a:off x="10611971" y="7216588"/>
          <a:ext cx="560294" cy="549088"/>
        </a:xfrm>
        <a:prstGeom prst="ellipse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CO" sz="2800"/>
            <a:t>3</a:t>
          </a:r>
        </a:p>
      </xdr:txBody>
    </xdr:sp>
    <xdr:clientData/>
  </xdr:twoCellAnchor>
  <xdr:twoCellAnchor>
    <xdr:from>
      <xdr:col>7</xdr:col>
      <xdr:colOff>125506</xdr:colOff>
      <xdr:row>39</xdr:row>
      <xdr:rowOff>35857</xdr:rowOff>
    </xdr:from>
    <xdr:to>
      <xdr:col>8</xdr:col>
      <xdr:colOff>528918</xdr:colOff>
      <xdr:row>39</xdr:row>
      <xdr:rowOff>181534</xdr:rowOff>
    </xdr:to>
    <xdr:sp macro="" textlink="">
      <xdr:nvSpPr>
        <xdr:cNvPr id="64" name="63 Flecha derecha"/>
        <xdr:cNvSpPr/>
      </xdr:nvSpPr>
      <xdr:spPr>
        <a:xfrm>
          <a:off x="6423212" y="7465357"/>
          <a:ext cx="1165412" cy="145677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11</xdr:col>
      <xdr:colOff>266699</xdr:colOff>
      <xdr:row>38</xdr:row>
      <xdr:rowOff>177051</xdr:rowOff>
    </xdr:from>
    <xdr:to>
      <xdr:col>12</xdr:col>
      <xdr:colOff>524435</xdr:colOff>
      <xdr:row>39</xdr:row>
      <xdr:rowOff>188257</xdr:rowOff>
    </xdr:to>
    <xdr:sp macro="" textlink="">
      <xdr:nvSpPr>
        <xdr:cNvPr id="65" name="64 Flecha derecha"/>
        <xdr:cNvSpPr/>
      </xdr:nvSpPr>
      <xdr:spPr>
        <a:xfrm>
          <a:off x="9612405" y="7416051"/>
          <a:ext cx="1019736" cy="201706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9</xdr:col>
      <xdr:colOff>307041</xdr:colOff>
      <xdr:row>38</xdr:row>
      <xdr:rowOff>183775</xdr:rowOff>
    </xdr:from>
    <xdr:to>
      <xdr:col>10</xdr:col>
      <xdr:colOff>564777</xdr:colOff>
      <xdr:row>40</xdr:row>
      <xdr:rowOff>4481</xdr:rowOff>
    </xdr:to>
    <xdr:sp macro="" textlink="">
      <xdr:nvSpPr>
        <xdr:cNvPr id="66" name="65 Flecha derecha"/>
        <xdr:cNvSpPr/>
      </xdr:nvSpPr>
      <xdr:spPr>
        <a:xfrm>
          <a:off x="8128747" y="7422775"/>
          <a:ext cx="1019736" cy="201706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14</xdr:col>
      <xdr:colOff>596154</xdr:colOff>
      <xdr:row>37</xdr:row>
      <xdr:rowOff>80685</xdr:rowOff>
    </xdr:from>
    <xdr:to>
      <xdr:col>15</xdr:col>
      <xdr:colOff>181535</xdr:colOff>
      <xdr:row>39</xdr:row>
      <xdr:rowOff>24655</xdr:rowOff>
    </xdr:to>
    <xdr:sp macro="" textlink="">
      <xdr:nvSpPr>
        <xdr:cNvPr id="67" name="66 Elipse"/>
        <xdr:cNvSpPr/>
      </xdr:nvSpPr>
      <xdr:spPr>
        <a:xfrm>
          <a:off x="12227860" y="7129185"/>
          <a:ext cx="347381" cy="324970"/>
        </a:xfrm>
        <a:prstGeom prst="ellipse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CO" sz="1600"/>
            <a:t>5</a:t>
          </a:r>
        </a:p>
      </xdr:txBody>
    </xdr:sp>
    <xdr:clientData/>
  </xdr:twoCellAnchor>
  <xdr:twoCellAnchor>
    <xdr:from>
      <xdr:col>7</xdr:col>
      <xdr:colOff>551329</xdr:colOff>
      <xdr:row>36</xdr:row>
      <xdr:rowOff>114298</xdr:rowOff>
    </xdr:from>
    <xdr:to>
      <xdr:col>8</xdr:col>
      <xdr:colOff>349624</xdr:colOff>
      <xdr:row>38</xdr:row>
      <xdr:rowOff>147915</xdr:rowOff>
    </xdr:to>
    <xdr:sp macro="" textlink="">
      <xdr:nvSpPr>
        <xdr:cNvPr id="68" name="67 CuadroTexto"/>
        <xdr:cNvSpPr txBox="1"/>
      </xdr:nvSpPr>
      <xdr:spPr>
        <a:xfrm>
          <a:off x="6849035" y="6972298"/>
          <a:ext cx="560295" cy="4146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CO" sz="2000"/>
            <a:t>A</a:t>
          </a:r>
        </a:p>
      </xdr:txBody>
    </xdr:sp>
    <xdr:clientData/>
  </xdr:twoCellAnchor>
  <xdr:twoCellAnchor>
    <xdr:from>
      <xdr:col>11</xdr:col>
      <xdr:colOff>542364</xdr:colOff>
      <xdr:row>36</xdr:row>
      <xdr:rowOff>105333</xdr:rowOff>
    </xdr:from>
    <xdr:to>
      <xdr:col>12</xdr:col>
      <xdr:colOff>340659</xdr:colOff>
      <xdr:row>38</xdr:row>
      <xdr:rowOff>138950</xdr:rowOff>
    </xdr:to>
    <xdr:sp macro="" textlink="">
      <xdr:nvSpPr>
        <xdr:cNvPr id="69" name="68 CuadroTexto"/>
        <xdr:cNvSpPr txBox="1"/>
      </xdr:nvSpPr>
      <xdr:spPr>
        <a:xfrm>
          <a:off x="9888070" y="6963333"/>
          <a:ext cx="560295" cy="4146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CO" sz="2000"/>
            <a:t>C</a:t>
          </a:r>
        </a:p>
      </xdr:txBody>
    </xdr:sp>
    <xdr:clientData/>
  </xdr:twoCellAnchor>
  <xdr:twoCellAnchor>
    <xdr:from>
      <xdr:col>9</xdr:col>
      <xdr:colOff>515470</xdr:colOff>
      <xdr:row>36</xdr:row>
      <xdr:rowOff>78440</xdr:rowOff>
    </xdr:from>
    <xdr:to>
      <xdr:col>10</xdr:col>
      <xdr:colOff>313765</xdr:colOff>
      <xdr:row>38</xdr:row>
      <xdr:rowOff>112057</xdr:rowOff>
    </xdr:to>
    <xdr:sp macro="" textlink="">
      <xdr:nvSpPr>
        <xdr:cNvPr id="70" name="69 CuadroTexto"/>
        <xdr:cNvSpPr txBox="1"/>
      </xdr:nvSpPr>
      <xdr:spPr>
        <a:xfrm>
          <a:off x="8337176" y="6936440"/>
          <a:ext cx="560295" cy="4146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CO" sz="2000"/>
            <a:t>B</a:t>
          </a:r>
        </a:p>
      </xdr:txBody>
    </xdr:sp>
    <xdr:clientData/>
  </xdr:twoCellAnchor>
  <xdr:twoCellAnchor>
    <xdr:from>
      <xdr:col>13</xdr:col>
      <xdr:colOff>380999</xdr:colOff>
      <xdr:row>38</xdr:row>
      <xdr:rowOff>56026</xdr:rowOff>
    </xdr:from>
    <xdr:to>
      <xdr:col>14</xdr:col>
      <xdr:colOff>638735</xdr:colOff>
      <xdr:row>39</xdr:row>
      <xdr:rowOff>67232</xdr:rowOff>
    </xdr:to>
    <xdr:sp macro="" textlink="">
      <xdr:nvSpPr>
        <xdr:cNvPr id="71" name="70 Flecha derecha"/>
        <xdr:cNvSpPr/>
      </xdr:nvSpPr>
      <xdr:spPr>
        <a:xfrm rot="20837282">
          <a:off x="11250705" y="7295026"/>
          <a:ext cx="1019736" cy="201706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13</xdr:col>
      <xdr:colOff>387124</xdr:colOff>
      <xdr:row>39</xdr:row>
      <xdr:rowOff>116724</xdr:rowOff>
    </xdr:from>
    <xdr:to>
      <xdr:col>14</xdr:col>
      <xdr:colOff>614750</xdr:colOff>
      <xdr:row>40</xdr:row>
      <xdr:rowOff>138922</xdr:rowOff>
    </xdr:to>
    <xdr:sp macro="" textlink="">
      <xdr:nvSpPr>
        <xdr:cNvPr id="72" name="71 Flecha derecha"/>
        <xdr:cNvSpPr/>
      </xdr:nvSpPr>
      <xdr:spPr>
        <a:xfrm rot="459723">
          <a:off x="11256830" y="7546224"/>
          <a:ext cx="989626" cy="212698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13</xdr:col>
      <xdr:colOff>750792</xdr:colOff>
      <xdr:row>39</xdr:row>
      <xdr:rowOff>123263</xdr:rowOff>
    </xdr:from>
    <xdr:to>
      <xdr:col>14</xdr:col>
      <xdr:colOff>327209</xdr:colOff>
      <xdr:row>40</xdr:row>
      <xdr:rowOff>147917</xdr:rowOff>
    </xdr:to>
    <xdr:sp macro="" textlink="">
      <xdr:nvSpPr>
        <xdr:cNvPr id="73" name="72 CuadroTexto"/>
        <xdr:cNvSpPr txBox="1"/>
      </xdr:nvSpPr>
      <xdr:spPr>
        <a:xfrm>
          <a:off x="11620498" y="7552763"/>
          <a:ext cx="338417" cy="21515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CO" sz="1000"/>
            <a:t>D2</a:t>
          </a:r>
        </a:p>
      </xdr:txBody>
    </xdr:sp>
    <xdr:clientData/>
  </xdr:twoCellAnchor>
  <xdr:twoCellAnchor>
    <xdr:from>
      <xdr:col>13</xdr:col>
      <xdr:colOff>746311</xdr:colOff>
      <xdr:row>38</xdr:row>
      <xdr:rowOff>47064</xdr:rowOff>
    </xdr:from>
    <xdr:to>
      <xdr:col>14</xdr:col>
      <xdr:colOff>327211</xdr:colOff>
      <xdr:row>39</xdr:row>
      <xdr:rowOff>56028</xdr:rowOff>
    </xdr:to>
    <xdr:sp macro="" textlink="">
      <xdr:nvSpPr>
        <xdr:cNvPr id="74" name="73 CuadroTexto"/>
        <xdr:cNvSpPr txBox="1"/>
      </xdr:nvSpPr>
      <xdr:spPr>
        <a:xfrm>
          <a:off x="11616017" y="7286064"/>
          <a:ext cx="342900" cy="19946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CO" sz="1000"/>
            <a:t>D1</a:t>
          </a:r>
        </a:p>
      </xdr:txBody>
    </xdr:sp>
    <xdr:clientData/>
  </xdr:twoCellAnchor>
  <xdr:twoCellAnchor>
    <xdr:from>
      <xdr:col>14</xdr:col>
      <xdr:colOff>614084</xdr:colOff>
      <xdr:row>39</xdr:row>
      <xdr:rowOff>121025</xdr:rowOff>
    </xdr:from>
    <xdr:to>
      <xdr:col>15</xdr:col>
      <xdr:colOff>199465</xdr:colOff>
      <xdr:row>41</xdr:row>
      <xdr:rowOff>64995</xdr:rowOff>
    </xdr:to>
    <xdr:sp macro="" textlink="">
      <xdr:nvSpPr>
        <xdr:cNvPr id="75" name="74 Elipse"/>
        <xdr:cNvSpPr/>
      </xdr:nvSpPr>
      <xdr:spPr>
        <a:xfrm>
          <a:off x="12245790" y="7550525"/>
          <a:ext cx="347381" cy="324970"/>
        </a:xfrm>
        <a:prstGeom prst="ellipse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CO" sz="1600"/>
            <a:t>6</a:t>
          </a:r>
        </a:p>
      </xdr:txBody>
    </xdr:sp>
    <xdr:clientData/>
  </xdr:twoCellAnchor>
  <xdr:twoCellAnchor>
    <xdr:from>
      <xdr:col>15</xdr:col>
      <xdr:colOff>219635</xdr:colOff>
      <xdr:row>39</xdr:row>
      <xdr:rowOff>129986</xdr:rowOff>
    </xdr:from>
    <xdr:to>
      <xdr:col>16</xdr:col>
      <xdr:colOff>477371</xdr:colOff>
      <xdr:row>40</xdr:row>
      <xdr:rowOff>141192</xdr:rowOff>
    </xdr:to>
    <xdr:sp macro="" textlink="">
      <xdr:nvSpPr>
        <xdr:cNvPr id="76" name="75 Flecha derecha"/>
        <xdr:cNvSpPr/>
      </xdr:nvSpPr>
      <xdr:spPr>
        <a:xfrm rot="21179333">
          <a:off x="12613341" y="7559486"/>
          <a:ext cx="1019736" cy="201706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15</xdr:col>
      <xdr:colOff>215151</xdr:colOff>
      <xdr:row>37</xdr:row>
      <xdr:rowOff>181531</xdr:rowOff>
    </xdr:from>
    <xdr:to>
      <xdr:col>16</xdr:col>
      <xdr:colOff>472887</xdr:colOff>
      <xdr:row>39</xdr:row>
      <xdr:rowOff>2237</xdr:rowOff>
    </xdr:to>
    <xdr:sp macro="" textlink="">
      <xdr:nvSpPr>
        <xdr:cNvPr id="77" name="76 Flecha derecha"/>
        <xdr:cNvSpPr/>
      </xdr:nvSpPr>
      <xdr:spPr>
        <a:xfrm rot="565938">
          <a:off x="12608857" y="7230031"/>
          <a:ext cx="1019736" cy="201706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16</xdr:col>
      <xdr:colOff>477371</xdr:colOff>
      <xdr:row>37</xdr:row>
      <xdr:rowOff>152400</xdr:rowOff>
    </xdr:from>
    <xdr:to>
      <xdr:col>17</xdr:col>
      <xdr:colOff>275665</xdr:colOff>
      <xdr:row>40</xdr:row>
      <xdr:rowOff>129988</xdr:rowOff>
    </xdr:to>
    <xdr:sp macro="" textlink="">
      <xdr:nvSpPr>
        <xdr:cNvPr id="78" name="77 Elipse"/>
        <xdr:cNvSpPr/>
      </xdr:nvSpPr>
      <xdr:spPr>
        <a:xfrm>
          <a:off x="13633077" y="7200900"/>
          <a:ext cx="560294" cy="549088"/>
        </a:xfrm>
        <a:prstGeom prst="ellipse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CO" sz="2800"/>
            <a:t>8</a:t>
          </a:r>
        </a:p>
      </xdr:txBody>
    </xdr:sp>
    <xdr:clientData/>
  </xdr:twoCellAnchor>
  <xdr:twoCellAnchor>
    <xdr:from>
      <xdr:col>15</xdr:col>
      <xdr:colOff>358587</xdr:colOff>
      <xdr:row>39</xdr:row>
      <xdr:rowOff>172570</xdr:rowOff>
    </xdr:from>
    <xdr:to>
      <xdr:col>15</xdr:col>
      <xdr:colOff>721657</xdr:colOff>
      <xdr:row>40</xdr:row>
      <xdr:rowOff>161364</xdr:rowOff>
    </xdr:to>
    <xdr:sp macro="" textlink="">
      <xdr:nvSpPr>
        <xdr:cNvPr id="79" name="78 CuadroTexto"/>
        <xdr:cNvSpPr txBox="1"/>
      </xdr:nvSpPr>
      <xdr:spPr>
        <a:xfrm>
          <a:off x="12752293" y="7602070"/>
          <a:ext cx="363070" cy="17929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CO" sz="1000"/>
            <a:t>E2</a:t>
          </a:r>
        </a:p>
      </xdr:txBody>
    </xdr:sp>
    <xdr:clientData/>
  </xdr:twoCellAnchor>
  <xdr:twoCellAnchor>
    <xdr:from>
      <xdr:col>15</xdr:col>
      <xdr:colOff>365310</xdr:colOff>
      <xdr:row>37</xdr:row>
      <xdr:rowOff>190499</xdr:rowOff>
    </xdr:from>
    <xdr:to>
      <xdr:col>15</xdr:col>
      <xdr:colOff>728380</xdr:colOff>
      <xdr:row>38</xdr:row>
      <xdr:rowOff>179293</xdr:rowOff>
    </xdr:to>
    <xdr:sp macro="" textlink="">
      <xdr:nvSpPr>
        <xdr:cNvPr id="80" name="79 CuadroTexto"/>
        <xdr:cNvSpPr txBox="1"/>
      </xdr:nvSpPr>
      <xdr:spPr>
        <a:xfrm>
          <a:off x="12759016" y="7238999"/>
          <a:ext cx="363070" cy="17929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CO" sz="1000"/>
            <a:t>E1</a:t>
          </a:r>
        </a:p>
      </xdr:txBody>
    </xdr:sp>
    <xdr:clientData/>
  </xdr:twoCellAnchor>
  <xdr:twoCellAnchor>
    <xdr:from>
      <xdr:col>6</xdr:col>
      <xdr:colOff>221875</xdr:colOff>
      <xdr:row>50</xdr:row>
      <xdr:rowOff>121022</xdr:rowOff>
    </xdr:from>
    <xdr:to>
      <xdr:col>7</xdr:col>
      <xdr:colOff>20169</xdr:colOff>
      <xdr:row>53</xdr:row>
      <xdr:rowOff>98610</xdr:rowOff>
    </xdr:to>
    <xdr:sp macro="" textlink="">
      <xdr:nvSpPr>
        <xdr:cNvPr id="81" name="80 Elipse"/>
        <xdr:cNvSpPr/>
      </xdr:nvSpPr>
      <xdr:spPr>
        <a:xfrm>
          <a:off x="5757581" y="9646022"/>
          <a:ext cx="560294" cy="549088"/>
        </a:xfrm>
        <a:prstGeom prst="ellipse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CO" sz="2800"/>
            <a:t>0</a:t>
          </a:r>
        </a:p>
      </xdr:txBody>
    </xdr:sp>
    <xdr:clientData/>
  </xdr:twoCellAnchor>
  <xdr:twoCellAnchor>
    <xdr:from>
      <xdr:col>8</xdr:col>
      <xdr:colOff>407893</xdr:colOff>
      <xdr:row>50</xdr:row>
      <xdr:rowOff>127746</xdr:rowOff>
    </xdr:from>
    <xdr:to>
      <xdr:col>9</xdr:col>
      <xdr:colOff>206187</xdr:colOff>
      <xdr:row>53</xdr:row>
      <xdr:rowOff>105334</xdr:rowOff>
    </xdr:to>
    <xdr:sp macro="" textlink="">
      <xdr:nvSpPr>
        <xdr:cNvPr id="82" name="81 Elipse"/>
        <xdr:cNvSpPr/>
      </xdr:nvSpPr>
      <xdr:spPr>
        <a:xfrm>
          <a:off x="7467599" y="9652746"/>
          <a:ext cx="560294" cy="549088"/>
        </a:xfrm>
        <a:prstGeom prst="ellipse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CO" sz="2800"/>
            <a:t>1</a:t>
          </a:r>
        </a:p>
      </xdr:txBody>
    </xdr:sp>
    <xdr:clientData/>
  </xdr:twoCellAnchor>
  <xdr:twoCellAnchor>
    <xdr:from>
      <xdr:col>10</xdr:col>
      <xdr:colOff>380999</xdr:colOff>
      <xdr:row>50</xdr:row>
      <xdr:rowOff>112058</xdr:rowOff>
    </xdr:from>
    <xdr:to>
      <xdr:col>11</xdr:col>
      <xdr:colOff>179293</xdr:colOff>
      <xdr:row>53</xdr:row>
      <xdr:rowOff>89646</xdr:rowOff>
    </xdr:to>
    <xdr:sp macro="" textlink="">
      <xdr:nvSpPr>
        <xdr:cNvPr id="83" name="82 Elipse"/>
        <xdr:cNvSpPr/>
      </xdr:nvSpPr>
      <xdr:spPr>
        <a:xfrm>
          <a:off x="8964705" y="9637058"/>
          <a:ext cx="560294" cy="549088"/>
        </a:xfrm>
        <a:prstGeom prst="ellipse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CO" sz="2800"/>
            <a:t>2</a:t>
          </a:r>
        </a:p>
      </xdr:txBody>
    </xdr:sp>
    <xdr:clientData/>
  </xdr:twoCellAnchor>
  <xdr:twoCellAnchor>
    <xdr:from>
      <xdr:col>12</xdr:col>
      <xdr:colOff>410135</xdr:colOff>
      <xdr:row>50</xdr:row>
      <xdr:rowOff>107576</xdr:rowOff>
    </xdr:from>
    <xdr:to>
      <xdr:col>13</xdr:col>
      <xdr:colOff>208429</xdr:colOff>
      <xdr:row>53</xdr:row>
      <xdr:rowOff>85164</xdr:rowOff>
    </xdr:to>
    <xdr:sp macro="" textlink="">
      <xdr:nvSpPr>
        <xdr:cNvPr id="84" name="83 Elipse"/>
        <xdr:cNvSpPr/>
      </xdr:nvSpPr>
      <xdr:spPr>
        <a:xfrm>
          <a:off x="10517841" y="9632576"/>
          <a:ext cx="560294" cy="549088"/>
        </a:xfrm>
        <a:prstGeom prst="ellipse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CO" sz="2800"/>
            <a:t>3</a:t>
          </a:r>
        </a:p>
      </xdr:txBody>
    </xdr:sp>
    <xdr:clientData/>
  </xdr:twoCellAnchor>
  <xdr:twoCellAnchor>
    <xdr:from>
      <xdr:col>7</xdr:col>
      <xdr:colOff>31376</xdr:colOff>
      <xdr:row>51</xdr:row>
      <xdr:rowOff>165845</xdr:rowOff>
    </xdr:from>
    <xdr:to>
      <xdr:col>8</xdr:col>
      <xdr:colOff>434788</xdr:colOff>
      <xdr:row>52</xdr:row>
      <xdr:rowOff>121022</xdr:rowOff>
    </xdr:to>
    <xdr:sp macro="" textlink="">
      <xdr:nvSpPr>
        <xdr:cNvPr id="85" name="84 Flecha derecha"/>
        <xdr:cNvSpPr/>
      </xdr:nvSpPr>
      <xdr:spPr>
        <a:xfrm>
          <a:off x="6329082" y="9881345"/>
          <a:ext cx="1165412" cy="145677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11</xdr:col>
      <xdr:colOff>172569</xdr:colOff>
      <xdr:row>51</xdr:row>
      <xdr:rowOff>116539</xdr:rowOff>
    </xdr:from>
    <xdr:to>
      <xdr:col>12</xdr:col>
      <xdr:colOff>430305</xdr:colOff>
      <xdr:row>52</xdr:row>
      <xdr:rowOff>127745</xdr:rowOff>
    </xdr:to>
    <xdr:sp macro="" textlink="">
      <xdr:nvSpPr>
        <xdr:cNvPr id="86" name="85 Flecha derecha"/>
        <xdr:cNvSpPr/>
      </xdr:nvSpPr>
      <xdr:spPr>
        <a:xfrm>
          <a:off x="9518275" y="9832039"/>
          <a:ext cx="1019736" cy="201706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9</xdr:col>
      <xdr:colOff>212911</xdr:colOff>
      <xdr:row>51</xdr:row>
      <xdr:rowOff>123263</xdr:rowOff>
    </xdr:from>
    <xdr:to>
      <xdr:col>10</xdr:col>
      <xdr:colOff>470647</xdr:colOff>
      <xdr:row>52</xdr:row>
      <xdr:rowOff>134469</xdr:rowOff>
    </xdr:to>
    <xdr:sp macro="" textlink="">
      <xdr:nvSpPr>
        <xdr:cNvPr id="87" name="86 Flecha derecha"/>
        <xdr:cNvSpPr/>
      </xdr:nvSpPr>
      <xdr:spPr>
        <a:xfrm>
          <a:off x="8034617" y="9838763"/>
          <a:ext cx="1019736" cy="201706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7</xdr:col>
      <xdr:colOff>457199</xdr:colOff>
      <xdr:row>49</xdr:row>
      <xdr:rowOff>53786</xdr:rowOff>
    </xdr:from>
    <xdr:to>
      <xdr:col>8</xdr:col>
      <xdr:colOff>255494</xdr:colOff>
      <xdr:row>51</xdr:row>
      <xdr:rowOff>87403</xdr:rowOff>
    </xdr:to>
    <xdr:sp macro="" textlink="">
      <xdr:nvSpPr>
        <xdr:cNvPr id="88" name="87 CuadroTexto"/>
        <xdr:cNvSpPr txBox="1"/>
      </xdr:nvSpPr>
      <xdr:spPr>
        <a:xfrm>
          <a:off x="6754905" y="9388286"/>
          <a:ext cx="560295" cy="4146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CO" sz="2000"/>
            <a:t>A</a:t>
          </a:r>
        </a:p>
      </xdr:txBody>
    </xdr:sp>
    <xdr:clientData/>
  </xdr:twoCellAnchor>
  <xdr:twoCellAnchor>
    <xdr:from>
      <xdr:col>11</xdr:col>
      <xdr:colOff>448234</xdr:colOff>
      <xdr:row>49</xdr:row>
      <xdr:rowOff>44821</xdr:rowOff>
    </xdr:from>
    <xdr:to>
      <xdr:col>12</xdr:col>
      <xdr:colOff>246529</xdr:colOff>
      <xdr:row>51</xdr:row>
      <xdr:rowOff>78438</xdr:rowOff>
    </xdr:to>
    <xdr:sp macro="" textlink="">
      <xdr:nvSpPr>
        <xdr:cNvPr id="89" name="88 CuadroTexto"/>
        <xdr:cNvSpPr txBox="1"/>
      </xdr:nvSpPr>
      <xdr:spPr>
        <a:xfrm>
          <a:off x="9793940" y="9379321"/>
          <a:ext cx="560295" cy="4146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CO" sz="2000"/>
            <a:t>C</a:t>
          </a:r>
        </a:p>
      </xdr:txBody>
    </xdr:sp>
    <xdr:clientData/>
  </xdr:twoCellAnchor>
  <xdr:twoCellAnchor>
    <xdr:from>
      <xdr:col>9</xdr:col>
      <xdr:colOff>421340</xdr:colOff>
      <xdr:row>49</xdr:row>
      <xdr:rowOff>17928</xdr:rowOff>
    </xdr:from>
    <xdr:to>
      <xdr:col>10</xdr:col>
      <xdr:colOff>219635</xdr:colOff>
      <xdr:row>51</xdr:row>
      <xdr:rowOff>51545</xdr:rowOff>
    </xdr:to>
    <xdr:sp macro="" textlink="">
      <xdr:nvSpPr>
        <xdr:cNvPr id="90" name="89 CuadroTexto"/>
        <xdr:cNvSpPr txBox="1"/>
      </xdr:nvSpPr>
      <xdr:spPr>
        <a:xfrm>
          <a:off x="8243046" y="9352428"/>
          <a:ext cx="560295" cy="4146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CO" sz="2000"/>
            <a:t>B</a:t>
          </a:r>
        </a:p>
      </xdr:txBody>
    </xdr:sp>
    <xdr:clientData/>
  </xdr:twoCellAnchor>
  <xdr:twoCellAnchor>
    <xdr:from>
      <xdr:col>13</xdr:col>
      <xdr:colOff>235322</xdr:colOff>
      <xdr:row>51</xdr:row>
      <xdr:rowOff>100851</xdr:rowOff>
    </xdr:from>
    <xdr:to>
      <xdr:col>14</xdr:col>
      <xdr:colOff>493058</xdr:colOff>
      <xdr:row>52</xdr:row>
      <xdr:rowOff>112057</xdr:rowOff>
    </xdr:to>
    <xdr:sp macro="" textlink="">
      <xdr:nvSpPr>
        <xdr:cNvPr id="91" name="90 Flecha derecha"/>
        <xdr:cNvSpPr/>
      </xdr:nvSpPr>
      <xdr:spPr>
        <a:xfrm>
          <a:off x="11105028" y="9816351"/>
          <a:ext cx="1019736" cy="201706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14</xdr:col>
      <xdr:colOff>484094</xdr:colOff>
      <xdr:row>50</xdr:row>
      <xdr:rowOff>114300</xdr:rowOff>
    </xdr:from>
    <xdr:to>
      <xdr:col>15</xdr:col>
      <xdr:colOff>282388</xdr:colOff>
      <xdr:row>53</xdr:row>
      <xdr:rowOff>91888</xdr:rowOff>
    </xdr:to>
    <xdr:sp macro="" textlink="">
      <xdr:nvSpPr>
        <xdr:cNvPr id="92" name="91 Elipse"/>
        <xdr:cNvSpPr/>
      </xdr:nvSpPr>
      <xdr:spPr>
        <a:xfrm>
          <a:off x="12115800" y="9639300"/>
          <a:ext cx="560294" cy="549088"/>
        </a:xfrm>
        <a:prstGeom prst="ellipse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CO" sz="2800"/>
            <a:t>4</a:t>
          </a:r>
        </a:p>
      </xdr:txBody>
    </xdr:sp>
    <xdr:clientData/>
  </xdr:twoCellAnchor>
  <xdr:twoCellAnchor>
    <xdr:from>
      <xdr:col>15</xdr:col>
      <xdr:colOff>275664</xdr:colOff>
      <xdr:row>51</xdr:row>
      <xdr:rowOff>107574</xdr:rowOff>
    </xdr:from>
    <xdr:to>
      <xdr:col>16</xdr:col>
      <xdr:colOff>533400</xdr:colOff>
      <xdr:row>52</xdr:row>
      <xdr:rowOff>118780</xdr:rowOff>
    </xdr:to>
    <xdr:sp macro="" textlink="">
      <xdr:nvSpPr>
        <xdr:cNvPr id="93" name="92 Flecha derecha"/>
        <xdr:cNvSpPr/>
      </xdr:nvSpPr>
      <xdr:spPr>
        <a:xfrm>
          <a:off x="12669370" y="9823074"/>
          <a:ext cx="1019736" cy="201706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16</xdr:col>
      <xdr:colOff>524435</xdr:colOff>
      <xdr:row>50</xdr:row>
      <xdr:rowOff>121024</xdr:rowOff>
    </xdr:from>
    <xdr:to>
      <xdr:col>17</xdr:col>
      <xdr:colOff>322729</xdr:colOff>
      <xdr:row>53</xdr:row>
      <xdr:rowOff>98612</xdr:rowOff>
    </xdr:to>
    <xdr:sp macro="" textlink="">
      <xdr:nvSpPr>
        <xdr:cNvPr id="94" name="93 Elipse"/>
        <xdr:cNvSpPr/>
      </xdr:nvSpPr>
      <xdr:spPr>
        <a:xfrm>
          <a:off x="13680141" y="9646024"/>
          <a:ext cx="560294" cy="549088"/>
        </a:xfrm>
        <a:prstGeom prst="ellipse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CO" sz="2800"/>
            <a:t>5</a:t>
          </a:r>
        </a:p>
      </xdr:txBody>
    </xdr:sp>
    <xdr:clientData/>
  </xdr:twoCellAnchor>
  <xdr:twoCellAnchor>
    <xdr:from>
      <xdr:col>13</xdr:col>
      <xdr:colOff>421339</xdr:colOff>
      <xdr:row>49</xdr:row>
      <xdr:rowOff>62751</xdr:rowOff>
    </xdr:from>
    <xdr:to>
      <xdr:col>14</xdr:col>
      <xdr:colOff>219634</xdr:colOff>
      <xdr:row>51</xdr:row>
      <xdr:rowOff>96368</xdr:rowOff>
    </xdr:to>
    <xdr:sp macro="" textlink="">
      <xdr:nvSpPr>
        <xdr:cNvPr id="95" name="94 CuadroTexto"/>
        <xdr:cNvSpPr txBox="1"/>
      </xdr:nvSpPr>
      <xdr:spPr>
        <a:xfrm>
          <a:off x="11291045" y="9397251"/>
          <a:ext cx="560295" cy="4146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CO" sz="2000"/>
            <a:t>D</a:t>
          </a:r>
        </a:p>
      </xdr:txBody>
    </xdr:sp>
    <xdr:clientData/>
  </xdr:twoCellAnchor>
  <xdr:twoCellAnchor>
    <xdr:from>
      <xdr:col>15</xdr:col>
      <xdr:colOff>484092</xdr:colOff>
      <xdr:row>49</xdr:row>
      <xdr:rowOff>69474</xdr:rowOff>
    </xdr:from>
    <xdr:to>
      <xdr:col>16</xdr:col>
      <xdr:colOff>282387</xdr:colOff>
      <xdr:row>51</xdr:row>
      <xdr:rowOff>103091</xdr:rowOff>
    </xdr:to>
    <xdr:sp macro="" textlink="">
      <xdr:nvSpPr>
        <xdr:cNvPr id="96" name="95 CuadroTexto"/>
        <xdr:cNvSpPr txBox="1"/>
      </xdr:nvSpPr>
      <xdr:spPr>
        <a:xfrm>
          <a:off x="12877798" y="9403974"/>
          <a:ext cx="560295" cy="4146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CO" sz="2000"/>
            <a:t>E</a:t>
          </a:r>
        </a:p>
      </xdr:txBody>
    </xdr:sp>
    <xdr:clientData/>
  </xdr:twoCellAnchor>
  <xdr:twoCellAnchor>
    <xdr:from>
      <xdr:col>6</xdr:col>
      <xdr:colOff>228599</xdr:colOff>
      <xdr:row>63</xdr:row>
      <xdr:rowOff>71716</xdr:rowOff>
    </xdr:from>
    <xdr:to>
      <xdr:col>7</xdr:col>
      <xdr:colOff>26893</xdr:colOff>
      <xdr:row>66</xdr:row>
      <xdr:rowOff>49304</xdr:rowOff>
    </xdr:to>
    <xdr:sp macro="" textlink="">
      <xdr:nvSpPr>
        <xdr:cNvPr id="97" name="96 Elipse"/>
        <xdr:cNvSpPr/>
      </xdr:nvSpPr>
      <xdr:spPr>
        <a:xfrm>
          <a:off x="5764305" y="11882716"/>
          <a:ext cx="560294" cy="549088"/>
        </a:xfrm>
        <a:prstGeom prst="ellipse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CO" sz="2800"/>
            <a:t>0</a:t>
          </a:r>
        </a:p>
      </xdr:txBody>
    </xdr:sp>
    <xdr:clientData/>
  </xdr:twoCellAnchor>
  <xdr:twoCellAnchor>
    <xdr:from>
      <xdr:col>8</xdr:col>
      <xdr:colOff>414617</xdr:colOff>
      <xdr:row>63</xdr:row>
      <xdr:rowOff>78440</xdr:rowOff>
    </xdr:from>
    <xdr:to>
      <xdr:col>9</xdr:col>
      <xdr:colOff>212911</xdr:colOff>
      <xdr:row>66</xdr:row>
      <xdr:rowOff>56028</xdr:rowOff>
    </xdr:to>
    <xdr:sp macro="" textlink="">
      <xdr:nvSpPr>
        <xdr:cNvPr id="98" name="97 Elipse"/>
        <xdr:cNvSpPr/>
      </xdr:nvSpPr>
      <xdr:spPr>
        <a:xfrm>
          <a:off x="7474323" y="11889440"/>
          <a:ext cx="560294" cy="549088"/>
        </a:xfrm>
        <a:prstGeom prst="ellipse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CO" sz="2800"/>
            <a:t>1</a:t>
          </a:r>
        </a:p>
      </xdr:txBody>
    </xdr:sp>
    <xdr:clientData/>
  </xdr:twoCellAnchor>
  <xdr:twoCellAnchor>
    <xdr:from>
      <xdr:col>10</xdr:col>
      <xdr:colOff>387723</xdr:colOff>
      <xdr:row>63</xdr:row>
      <xdr:rowOff>62752</xdr:rowOff>
    </xdr:from>
    <xdr:to>
      <xdr:col>11</xdr:col>
      <xdr:colOff>186017</xdr:colOff>
      <xdr:row>66</xdr:row>
      <xdr:rowOff>40340</xdr:rowOff>
    </xdr:to>
    <xdr:sp macro="" textlink="">
      <xdr:nvSpPr>
        <xdr:cNvPr id="99" name="98 Elipse"/>
        <xdr:cNvSpPr/>
      </xdr:nvSpPr>
      <xdr:spPr>
        <a:xfrm>
          <a:off x="8971429" y="11873752"/>
          <a:ext cx="560294" cy="549088"/>
        </a:xfrm>
        <a:prstGeom prst="ellipse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CO" sz="2800"/>
            <a:t>2</a:t>
          </a:r>
        </a:p>
      </xdr:txBody>
    </xdr:sp>
    <xdr:clientData/>
  </xdr:twoCellAnchor>
  <xdr:twoCellAnchor>
    <xdr:from>
      <xdr:col>12</xdr:col>
      <xdr:colOff>416859</xdr:colOff>
      <xdr:row>63</xdr:row>
      <xdr:rowOff>58270</xdr:rowOff>
    </xdr:from>
    <xdr:to>
      <xdr:col>13</xdr:col>
      <xdr:colOff>215153</xdr:colOff>
      <xdr:row>66</xdr:row>
      <xdr:rowOff>35858</xdr:rowOff>
    </xdr:to>
    <xdr:sp macro="" textlink="">
      <xdr:nvSpPr>
        <xdr:cNvPr id="100" name="99 Elipse"/>
        <xdr:cNvSpPr/>
      </xdr:nvSpPr>
      <xdr:spPr>
        <a:xfrm>
          <a:off x="10524565" y="11869270"/>
          <a:ext cx="560294" cy="549088"/>
        </a:xfrm>
        <a:prstGeom prst="ellipse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CO" sz="2800"/>
            <a:t>3</a:t>
          </a:r>
        </a:p>
      </xdr:txBody>
    </xdr:sp>
    <xdr:clientData/>
  </xdr:twoCellAnchor>
  <xdr:twoCellAnchor>
    <xdr:from>
      <xdr:col>7</xdr:col>
      <xdr:colOff>38100</xdr:colOff>
      <xdr:row>64</xdr:row>
      <xdr:rowOff>116539</xdr:rowOff>
    </xdr:from>
    <xdr:to>
      <xdr:col>8</xdr:col>
      <xdr:colOff>441512</xdr:colOff>
      <xdr:row>65</xdr:row>
      <xdr:rowOff>71716</xdr:rowOff>
    </xdr:to>
    <xdr:sp macro="" textlink="">
      <xdr:nvSpPr>
        <xdr:cNvPr id="101" name="100 Flecha derecha"/>
        <xdr:cNvSpPr/>
      </xdr:nvSpPr>
      <xdr:spPr>
        <a:xfrm>
          <a:off x="6335806" y="12118039"/>
          <a:ext cx="1165412" cy="145677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11</xdr:col>
      <xdr:colOff>179293</xdr:colOff>
      <xdr:row>64</xdr:row>
      <xdr:rowOff>67233</xdr:rowOff>
    </xdr:from>
    <xdr:to>
      <xdr:col>12</xdr:col>
      <xdr:colOff>437029</xdr:colOff>
      <xdr:row>65</xdr:row>
      <xdr:rowOff>78439</xdr:rowOff>
    </xdr:to>
    <xdr:sp macro="" textlink="">
      <xdr:nvSpPr>
        <xdr:cNvPr id="102" name="101 Flecha derecha"/>
        <xdr:cNvSpPr/>
      </xdr:nvSpPr>
      <xdr:spPr>
        <a:xfrm>
          <a:off x="9524999" y="12068733"/>
          <a:ext cx="1019736" cy="201706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9</xdr:col>
      <xdr:colOff>219635</xdr:colOff>
      <xdr:row>64</xdr:row>
      <xdr:rowOff>73957</xdr:rowOff>
    </xdr:from>
    <xdr:to>
      <xdr:col>10</xdr:col>
      <xdr:colOff>477371</xdr:colOff>
      <xdr:row>65</xdr:row>
      <xdr:rowOff>85163</xdr:rowOff>
    </xdr:to>
    <xdr:sp macro="" textlink="">
      <xdr:nvSpPr>
        <xdr:cNvPr id="103" name="102 Flecha derecha"/>
        <xdr:cNvSpPr/>
      </xdr:nvSpPr>
      <xdr:spPr>
        <a:xfrm>
          <a:off x="8041341" y="12075457"/>
          <a:ext cx="1019736" cy="201706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7</xdr:col>
      <xdr:colOff>463923</xdr:colOff>
      <xdr:row>62</xdr:row>
      <xdr:rowOff>4480</xdr:rowOff>
    </xdr:from>
    <xdr:to>
      <xdr:col>8</xdr:col>
      <xdr:colOff>262218</xdr:colOff>
      <xdr:row>64</xdr:row>
      <xdr:rowOff>38097</xdr:rowOff>
    </xdr:to>
    <xdr:sp macro="" textlink="">
      <xdr:nvSpPr>
        <xdr:cNvPr id="104" name="103 CuadroTexto"/>
        <xdr:cNvSpPr txBox="1"/>
      </xdr:nvSpPr>
      <xdr:spPr>
        <a:xfrm>
          <a:off x="6761629" y="11624980"/>
          <a:ext cx="560295" cy="4146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CO" sz="2000"/>
            <a:t>A</a:t>
          </a:r>
        </a:p>
      </xdr:txBody>
    </xdr:sp>
    <xdr:clientData/>
  </xdr:twoCellAnchor>
  <xdr:twoCellAnchor>
    <xdr:from>
      <xdr:col>11</xdr:col>
      <xdr:colOff>454958</xdr:colOff>
      <xdr:row>61</xdr:row>
      <xdr:rowOff>186015</xdr:rowOff>
    </xdr:from>
    <xdr:to>
      <xdr:col>12</xdr:col>
      <xdr:colOff>253253</xdr:colOff>
      <xdr:row>64</xdr:row>
      <xdr:rowOff>29132</xdr:rowOff>
    </xdr:to>
    <xdr:sp macro="" textlink="">
      <xdr:nvSpPr>
        <xdr:cNvPr id="105" name="104 CuadroTexto"/>
        <xdr:cNvSpPr txBox="1"/>
      </xdr:nvSpPr>
      <xdr:spPr>
        <a:xfrm>
          <a:off x="9800664" y="11616015"/>
          <a:ext cx="560295" cy="4146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CO" sz="2000"/>
            <a:t>C</a:t>
          </a:r>
        </a:p>
      </xdr:txBody>
    </xdr:sp>
    <xdr:clientData/>
  </xdr:twoCellAnchor>
  <xdr:twoCellAnchor>
    <xdr:from>
      <xdr:col>9</xdr:col>
      <xdr:colOff>428064</xdr:colOff>
      <xdr:row>61</xdr:row>
      <xdr:rowOff>159122</xdr:rowOff>
    </xdr:from>
    <xdr:to>
      <xdr:col>10</xdr:col>
      <xdr:colOff>226359</xdr:colOff>
      <xdr:row>64</xdr:row>
      <xdr:rowOff>2239</xdr:rowOff>
    </xdr:to>
    <xdr:sp macro="" textlink="">
      <xdr:nvSpPr>
        <xdr:cNvPr id="106" name="105 CuadroTexto"/>
        <xdr:cNvSpPr txBox="1"/>
      </xdr:nvSpPr>
      <xdr:spPr>
        <a:xfrm>
          <a:off x="8249770" y="11589122"/>
          <a:ext cx="560295" cy="4146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CO" sz="2000"/>
            <a:t>B</a:t>
          </a:r>
        </a:p>
      </xdr:txBody>
    </xdr:sp>
    <xdr:clientData/>
  </xdr:twoCellAnchor>
  <xdr:twoCellAnchor>
    <xdr:from>
      <xdr:col>13</xdr:col>
      <xdr:colOff>242046</xdr:colOff>
      <xdr:row>64</xdr:row>
      <xdr:rowOff>51545</xdr:rowOff>
    </xdr:from>
    <xdr:to>
      <xdr:col>14</xdr:col>
      <xdr:colOff>499782</xdr:colOff>
      <xdr:row>65</xdr:row>
      <xdr:rowOff>62751</xdr:rowOff>
    </xdr:to>
    <xdr:sp macro="" textlink="">
      <xdr:nvSpPr>
        <xdr:cNvPr id="107" name="106 Flecha derecha"/>
        <xdr:cNvSpPr/>
      </xdr:nvSpPr>
      <xdr:spPr>
        <a:xfrm>
          <a:off x="11111752" y="12053045"/>
          <a:ext cx="1019736" cy="201706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14</xdr:col>
      <xdr:colOff>490818</xdr:colOff>
      <xdr:row>63</xdr:row>
      <xdr:rowOff>64994</xdr:rowOff>
    </xdr:from>
    <xdr:to>
      <xdr:col>15</xdr:col>
      <xdr:colOff>289112</xdr:colOff>
      <xdr:row>66</xdr:row>
      <xdr:rowOff>42582</xdr:rowOff>
    </xdr:to>
    <xdr:sp macro="" textlink="">
      <xdr:nvSpPr>
        <xdr:cNvPr id="108" name="107 Elipse"/>
        <xdr:cNvSpPr/>
      </xdr:nvSpPr>
      <xdr:spPr>
        <a:xfrm>
          <a:off x="12122524" y="11875994"/>
          <a:ext cx="560294" cy="549088"/>
        </a:xfrm>
        <a:prstGeom prst="ellipse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CO" sz="2800"/>
            <a:t>4</a:t>
          </a:r>
        </a:p>
      </xdr:txBody>
    </xdr:sp>
    <xdr:clientData/>
  </xdr:twoCellAnchor>
  <xdr:twoCellAnchor>
    <xdr:from>
      <xdr:col>15</xdr:col>
      <xdr:colOff>282388</xdr:colOff>
      <xdr:row>64</xdr:row>
      <xdr:rowOff>58268</xdr:rowOff>
    </xdr:from>
    <xdr:to>
      <xdr:col>16</xdr:col>
      <xdr:colOff>540124</xdr:colOff>
      <xdr:row>65</xdr:row>
      <xdr:rowOff>69474</xdr:rowOff>
    </xdr:to>
    <xdr:sp macro="" textlink="">
      <xdr:nvSpPr>
        <xdr:cNvPr id="109" name="108 Flecha derecha"/>
        <xdr:cNvSpPr/>
      </xdr:nvSpPr>
      <xdr:spPr>
        <a:xfrm>
          <a:off x="12676094" y="12059768"/>
          <a:ext cx="1019736" cy="201706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16</xdr:col>
      <xdr:colOff>531159</xdr:colOff>
      <xdr:row>63</xdr:row>
      <xdr:rowOff>71718</xdr:rowOff>
    </xdr:from>
    <xdr:to>
      <xdr:col>17</xdr:col>
      <xdr:colOff>329453</xdr:colOff>
      <xdr:row>66</xdr:row>
      <xdr:rowOff>49306</xdr:rowOff>
    </xdr:to>
    <xdr:sp macro="" textlink="">
      <xdr:nvSpPr>
        <xdr:cNvPr id="110" name="109 Elipse"/>
        <xdr:cNvSpPr/>
      </xdr:nvSpPr>
      <xdr:spPr>
        <a:xfrm>
          <a:off x="13686865" y="11882718"/>
          <a:ext cx="560294" cy="549088"/>
        </a:xfrm>
        <a:prstGeom prst="ellipse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CO" sz="2800"/>
            <a:t>5</a:t>
          </a:r>
        </a:p>
      </xdr:txBody>
    </xdr:sp>
    <xdr:clientData/>
  </xdr:twoCellAnchor>
  <xdr:twoCellAnchor>
    <xdr:from>
      <xdr:col>13</xdr:col>
      <xdr:colOff>428063</xdr:colOff>
      <xdr:row>62</xdr:row>
      <xdr:rowOff>13445</xdr:rowOff>
    </xdr:from>
    <xdr:to>
      <xdr:col>14</xdr:col>
      <xdr:colOff>226358</xdr:colOff>
      <xdr:row>64</xdr:row>
      <xdr:rowOff>47062</xdr:rowOff>
    </xdr:to>
    <xdr:sp macro="" textlink="">
      <xdr:nvSpPr>
        <xdr:cNvPr id="111" name="110 CuadroTexto"/>
        <xdr:cNvSpPr txBox="1"/>
      </xdr:nvSpPr>
      <xdr:spPr>
        <a:xfrm>
          <a:off x="11297769" y="11633945"/>
          <a:ext cx="560295" cy="4146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CO" sz="2000"/>
            <a:t>D</a:t>
          </a:r>
        </a:p>
      </xdr:txBody>
    </xdr:sp>
    <xdr:clientData/>
  </xdr:twoCellAnchor>
  <xdr:twoCellAnchor>
    <xdr:from>
      <xdr:col>15</xdr:col>
      <xdr:colOff>490816</xdr:colOff>
      <xdr:row>62</xdr:row>
      <xdr:rowOff>20168</xdr:rowOff>
    </xdr:from>
    <xdr:to>
      <xdr:col>16</xdr:col>
      <xdr:colOff>289111</xdr:colOff>
      <xdr:row>64</xdr:row>
      <xdr:rowOff>53785</xdr:rowOff>
    </xdr:to>
    <xdr:sp macro="" textlink="">
      <xdr:nvSpPr>
        <xdr:cNvPr id="112" name="111 CuadroTexto"/>
        <xdr:cNvSpPr txBox="1"/>
      </xdr:nvSpPr>
      <xdr:spPr>
        <a:xfrm>
          <a:off x="12884522" y="11640668"/>
          <a:ext cx="560295" cy="4146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CO" sz="2000"/>
            <a:t>E</a:t>
          </a:r>
        </a:p>
      </xdr:txBody>
    </xdr:sp>
    <xdr:clientData/>
  </xdr:twoCellAnchor>
  <xdr:twoCellAnchor>
    <xdr:from>
      <xdr:col>6</xdr:col>
      <xdr:colOff>212910</xdr:colOff>
      <xdr:row>75</xdr:row>
      <xdr:rowOff>78439</xdr:rowOff>
    </xdr:from>
    <xdr:to>
      <xdr:col>7</xdr:col>
      <xdr:colOff>11204</xdr:colOff>
      <xdr:row>78</xdr:row>
      <xdr:rowOff>56027</xdr:rowOff>
    </xdr:to>
    <xdr:sp macro="" textlink="">
      <xdr:nvSpPr>
        <xdr:cNvPr id="113" name="112 Elipse"/>
        <xdr:cNvSpPr/>
      </xdr:nvSpPr>
      <xdr:spPr>
        <a:xfrm>
          <a:off x="5748616" y="14175439"/>
          <a:ext cx="560294" cy="549088"/>
        </a:xfrm>
        <a:prstGeom prst="ellipse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CO" sz="2800"/>
            <a:t>0</a:t>
          </a:r>
        </a:p>
      </xdr:txBody>
    </xdr:sp>
    <xdr:clientData/>
  </xdr:twoCellAnchor>
  <xdr:twoCellAnchor>
    <xdr:from>
      <xdr:col>8</xdr:col>
      <xdr:colOff>398928</xdr:colOff>
      <xdr:row>75</xdr:row>
      <xdr:rowOff>85163</xdr:rowOff>
    </xdr:from>
    <xdr:to>
      <xdr:col>9</xdr:col>
      <xdr:colOff>197222</xdr:colOff>
      <xdr:row>78</xdr:row>
      <xdr:rowOff>62751</xdr:rowOff>
    </xdr:to>
    <xdr:sp macro="" textlink="">
      <xdr:nvSpPr>
        <xdr:cNvPr id="114" name="113 Elipse"/>
        <xdr:cNvSpPr/>
      </xdr:nvSpPr>
      <xdr:spPr>
        <a:xfrm>
          <a:off x="7458634" y="14182163"/>
          <a:ext cx="560294" cy="549088"/>
        </a:xfrm>
        <a:prstGeom prst="ellipse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CO" sz="2800"/>
            <a:t>1</a:t>
          </a:r>
        </a:p>
      </xdr:txBody>
    </xdr:sp>
    <xdr:clientData/>
  </xdr:twoCellAnchor>
  <xdr:twoCellAnchor>
    <xdr:from>
      <xdr:col>10</xdr:col>
      <xdr:colOff>372034</xdr:colOff>
      <xdr:row>75</xdr:row>
      <xdr:rowOff>69475</xdr:rowOff>
    </xdr:from>
    <xdr:to>
      <xdr:col>11</xdr:col>
      <xdr:colOff>170328</xdr:colOff>
      <xdr:row>78</xdr:row>
      <xdr:rowOff>47063</xdr:rowOff>
    </xdr:to>
    <xdr:sp macro="" textlink="">
      <xdr:nvSpPr>
        <xdr:cNvPr id="115" name="114 Elipse"/>
        <xdr:cNvSpPr/>
      </xdr:nvSpPr>
      <xdr:spPr>
        <a:xfrm>
          <a:off x="8955740" y="14166475"/>
          <a:ext cx="560294" cy="549088"/>
        </a:xfrm>
        <a:prstGeom prst="ellipse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CO" sz="2800"/>
            <a:t>2</a:t>
          </a:r>
        </a:p>
      </xdr:txBody>
    </xdr:sp>
    <xdr:clientData/>
  </xdr:twoCellAnchor>
  <xdr:twoCellAnchor>
    <xdr:from>
      <xdr:col>12</xdr:col>
      <xdr:colOff>401170</xdr:colOff>
      <xdr:row>75</xdr:row>
      <xdr:rowOff>64993</xdr:rowOff>
    </xdr:from>
    <xdr:to>
      <xdr:col>13</xdr:col>
      <xdr:colOff>199464</xdr:colOff>
      <xdr:row>78</xdr:row>
      <xdr:rowOff>42581</xdr:rowOff>
    </xdr:to>
    <xdr:sp macro="" textlink="">
      <xdr:nvSpPr>
        <xdr:cNvPr id="116" name="115 Elipse"/>
        <xdr:cNvSpPr/>
      </xdr:nvSpPr>
      <xdr:spPr>
        <a:xfrm>
          <a:off x="10508876" y="14161993"/>
          <a:ext cx="560294" cy="549088"/>
        </a:xfrm>
        <a:prstGeom prst="ellipse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CO" sz="2800"/>
            <a:t>3</a:t>
          </a:r>
        </a:p>
      </xdr:txBody>
    </xdr:sp>
    <xdr:clientData/>
  </xdr:twoCellAnchor>
  <xdr:twoCellAnchor>
    <xdr:from>
      <xdr:col>7</xdr:col>
      <xdr:colOff>22411</xdr:colOff>
      <xdr:row>76</xdr:row>
      <xdr:rowOff>123262</xdr:rowOff>
    </xdr:from>
    <xdr:to>
      <xdr:col>8</xdr:col>
      <xdr:colOff>425823</xdr:colOff>
      <xdr:row>77</xdr:row>
      <xdr:rowOff>78439</xdr:rowOff>
    </xdr:to>
    <xdr:sp macro="" textlink="">
      <xdr:nvSpPr>
        <xdr:cNvPr id="117" name="116 Flecha derecha"/>
        <xdr:cNvSpPr/>
      </xdr:nvSpPr>
      <xdr:spPr>
        <a:xfrm>
          <a:off x="6320117" y="14410762"/>
          <a:ext cx="1165412" cy="145677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11</xdr:col>
      <xdr:colOff>163604</xdr:colOff>
      <xdr:row>76</xdr:row>
      <xdr:rowOff>73956</xdr:rowOff>
    </xdr:from>
    <xdr:to>
      <xdr:col>12</xdr:col>
      <xdr:colOff>421340</xdr:colOff>
      <xdr:row>77</xdr:row>
      <xdr:rowOff>85162</xdr:rowOff>
    </xdr:to>
    <xdr:sp macro="" textlink="">
      <xdr:nvSpPr>
        <xdr:cNvPr id="118" name="117 Flecha derecha"/>
        <xdr:cNvSpPr/>
      </xdr:nvSpPr>
      <xdr:spPr>
        <a:xfrm>
          <a:off x="9509310" y="14361456"/>
          <a:ext cx="1019736" cy="201706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9</xdr:col>
      <xdr:colOff>203946</xdr:colOff>
      <xdr:row>76</xdr:row>
      <xdr:rowOff>80680</xdr:rowOff>
    </xdr:from>
    <xdr:to>
      <xdr:col>10</xdr:col>
      <xdr:colOff>461682</xdr:colOff>
      <xdr:row>77</xdr:row>
      <xdr:rowOff>91886</xdr:rowOff>
    </xdr:to>
    <xdr:sp macro="" textlink="">
      <xdr:nvSpPr>
        <xdr:cNvPr id="119" name="118 Flecha derecha"/>
        <xdr:cNvSpPr/>
      </xdr:nvSpPr>
      <xdr:spPr>
        <a:xfrm>
          <a:off x="8025652" y="14368180"/>
          <a:ext cx="1019736" cy="201706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7</xdr:col>
      <xdr:colOff>448234</xdr:colOff>
      <xdr:row>74</xdr:row>
      <xdr:rowOff>11203</xdr:rowOff>
    </xdr:from>
    <xdr:to>
      <xdr:col>8</xdr:col>
      <xdr:colOff>246529</xdr:colOff>
      <xdr:row>76</xdr:row>
      <xdr:rowOff>44820</xdr:rowOff>
    </xdr:to>
    <xdr:sp macro="" textlink="">
      <xdr:nvSpPr>
        <xdr:cNvPr id="120" name="119 CuadroTexto"/>
        <xdr:cNvSpPr txBox="1"/>
      </xdr:nvSpPr>
      <xdr:spPr>
        <a:xfrm>
          <a:off x="6745940" y="13917703"/>
          <a:ext cx="560295" cy="4146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CO" sz="2000"/>
            <a:t>A</a:t>
          </a:r>
        </a:p>
      </xdr:txBody>
    </xdr:sp>
    <xdr:clientData/>
  </xdr:twoCellAnchor>
  <xdr:twoCellAnchor>
    <xdr:from>
      <xdr:col>11</xdr:col>
      <xdr:colOff>439269</xdr:colOff>
      <xdr:row>74</xdr:row>
      <xdr:rowOff>2238</xdr:rowOff>
    </xdr:from>
    <xdr:to>
      <xdr:col>12</xdr:col>
      <xdr:colOff>237564</xdr:colOff>
      <xdr:row>76</xdr:row>
      <xdr:rowOff>35855</xdr:rowOff>
    </xdr:to>
    <xdr:sp macro="" textlink="">
      <xdr:nvSpPr>
        <xdr:cNvPr id="121" name="120 CuadroTexto"/>
        <xdr:cNvSpPr txBox="1"/>
      </xdr:nvSpPr>
      <xdr:spPr>
        <a:xfrm>
          <a:off x="9784975" y="13908738"/>
          <a:ext cx="560295" cy="4146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CO" sz="2000"/>
            <a:t>C</a:t>
          </a:r>
        </a:p>
      </xdr:txBody>
    </xdr:sp>
    <xdr:clientData/>
  </xdr:twoCellAnchor>
  <xdr:twoCellAnchor>
    <xdr:from>
      <xdr:col>9</xdr:col>
      <xdr:colOff>412375</xdr:colOff>
      <xdr:row>73</xdr:row>
      <xdr:rowOff>165845</xdr:rowOff>
    </xdr:from>
    <xdr:to>
      <xdr:col>10</xdr:col>
      <xdr:colOff>210670</xdr:colOff>
      <xdr:row>76</xdr:row>
      <xdr:rowOff>8962</xdr:rowOff>
    </xdr:to>
    <xdr:sp macro="" textlink="">
      <xdr:nvSpPr>
        <xdr:cNvPr id="122" name="121 CuadroTexto"/>
        <xdr:cNvSpPr txBox="1"/>
      </xdr:nvSpPr>
      <xdr:spPr>
        <a:xfrm>
          <a:off x="8234081" y="13881845"/>
          <a:ext cx="560295" cy="4146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CO" sz="2000"/>
            <a:t>B</a:t>
          </a:r>
        </a:p>
      </xdr:txBody>
    </xdr:sp>
    <xdr:clientData/>
  </xdr:twoCellAnchor>
  <xdr:twoCellAnchor>
    <xdr:from>
      <xdr:col>13</xdr:col>
      <xdr:colOff>226357</xdr:colOff>
      <xdr:row>76</xdr:row>
      <xdr:rowOff>58268</xdr:rowOff>
    </xdr:from>
    <xdr:to>
      <xdr:col>14</xdr:col>
      <xdr:colOff>484093</xdr:colOff>
      <xdr:row>77</xdr:row>
      <xdr:rowOff>69474</xdr:rowOff>
    </xdr:to>
    <xdr:sp macro="" textlink="">
      <xdr:nvSpPr>
        <xdr:cNvPr id="123" name="122 Flecha derecha"/>
        <xdr:cNvSpPr/>
      </xdr:nvSpPr>
      <xdr:spPr>
        <a:xfrm>
          <a:off x="11096063" y="14345768"/>
          <a:ext cx="1019736" cy="201706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14</xdr:col>
      <xdr:colOff>475129</xdr:colOff>
      <xdr:row>75</xdr:row>
      <xdr:rowOff>71717</xdr:rowOff>
    </xdr:from>
    <xdr:to>
      <xdr:col>15</xdr:col>
      <xdr:colOff>273423</xdr:colOff>
      <xdr:row>78</xdr:row>
      <xdr:rowOff>49305</xdr:rowOff>
    </xdr:to>
    <xdr:sp macro="" textlink="">
      <xdr:nvSpPr>
        <xdr:cNvPr id="124" name="123 Elipse"/>
        <xdr:cNvSpPr/>
      </xdr:nvSpPr>
      <xdr:spPr>
        <a:xfrm>
          <a:off x="12106835" y="14168717"/>
          <a:ext cx="560294" cy="549088"/>
        </a:xfrm>
        <a:prstGeom prst="ellipse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CO" sz="2800"/>
            <a:t>4</a:t>
          </a:r>
        </a:p>
      </xdr:txBody>
    </xdr:sp>
    <xdr:clientData/>
  </xdr:twoCellAnchor>
  <xdr:twoCellAnchor>
    <xdr:from>
      <xdr:col>15</xdr:col>
      <xdr:colOff>266699</xdr:colOff>
      <xdr:row>76</xdr:row>
      <xdr:rowOff>64991</xdr:rowOff>
    </xdr:from>
    <xdr:to>
      <xdr:col>16</xdr:col>
      <xdr:colOff>524435</xdr:colOff>
      <xdr:row>77</xdr:row>
      <xdr:rowOff>76197</xdr:rowOff>
    </xdr:to>
    <xdr:sp macro="" textlink="">
      <xdr:nvSpPr>
        <xdr:cNvPr id="125" name="124 Flecha derecha"/>
        <xdr:cNvSpPr/>
      </xdr:nvSpPr>
      <xdr:spPr>
        <a:xfrm>
          <a:off x="12660405" y="14352491"/>
          <a:ext cx="1019736" cy="201706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16</xdr:col>
      <xdr:colOff>515470</xdr:colOff>
      <xdr:row>75</xdr:row>
      <xdr:rowOff>78441</xdr:rowOff>
    </xdr:from>
    <xdr:to>
      <xdr:col>17</xdr:col>
      <xdr:colOff>313764</xdr:colOff>
      <xdr:row>78</xdr:row>
      <xdr:rowOff>56029</xdr:rowOff>
    </xdr:to>
    <xdr:sp macro="" textlink="">
      <xdr:nvSpPr>
        <xdr:cNvPr id="126" name="125 Elipse"/>
        <xdr:cNvSpPr/>
      </xdr:nvSpPr>
      <xdr:spPr>
        <a:xfrm>
          <a:off x="13671176" y="14175441"/>
          <a:ext cx="560294" cy="549088"/>
        </a:xfrm>
        <a:prstGeom prst="ellipse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CO" sz="2800"/>
            <a:t>5</a:t>
          </a:r>
        </a:p>
      </xdr:txBody>
    </xdr:sp>
    <xdr:clientData/>
  </xdr:twoCellAnchor>
  <xdr:twoCellAnchor>
    <xdr:from>
      <xdr:col>13</xdr:col>
      <xdr:colOff>412374</xdr:colOff>
      <xdr:row>74</xdr:row>
      <xdr:rowOff>20168</xdr:rowOff>
    </xdr:from>
    <xdr:to>
      <xdr:col>14</xdr:col>
      <xdr:colOff>210669</xdr:colOff>
      <xdr:row>76</xdr:row>
      <xdr:rowOff>53785</xdr:rowOff>
    </xdr:to>
    <xdr:sp macro="" textlink="">
      <xdr:nvSpPr>
        <xdr:cNvPr id="127" name="126 CuadroTexto"/>
        <xdr:cNvSpPr txBox="1"/>
      </xdr:nvSpPr>
      <xdr:spPr>
        <a:xfrm>
          <a:off x="11282080" y="13926668"/>
          <a:ext cx="560295" cy="4146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CO" sz="2000"/>
            <a:t>D</a:t>
          </a:r>
        </a:p>
      </xdr:txBody>
    </xdr:sp>
    <xdr:clientData/>
  </xdr:twoCellAnchor>
  <xdr:twoCellAnchor>
    <xdr:from>
      <xdr:col>15</xdr:col>
      <xdr:colOff>475127</xdr:colOff>
      <xdr:row>74</xdr:row>
      <xdr:rowOff>26891</xdr:rowOff>
    </xdr:from>
    <xdr:to>
      <xdr:col>16</xdr:col>
      <xdr:colOff>273422</xdr:colOff>
      <xdr:row>76</xdr:row>
      <xdr:rowOff>60508</xdr:rowOff>
    </xdr:to>
    <xdr:sp macro="" textlink="">
      <xdr:nvSpPr>
        <xdr:cNvPr id="128" name="127 CuadroTexto"/>
        <xdr:cNvSpPr txBox="1"/>
      </xdr:nvSpPr>
      <xdr:spPr>
        <a:xfrm>
          <a:off x="12868833" y="13933391"/>
          <a:ext cx="560295" cy="4146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CO" sz="2000"/>
            <a:t>E</a:t>
          </a:r>
        </a:p>
      </xdr:txBody>
    </xdr:sp>
    <xdr:clientData/>
  </xdr:twoCellAnchor>
  <xdr:twoCellAnchor>
    <xdr:from>
      <xdr:col>6</xdr:col>
      <xdr:colOff>201706</xdr:colOff>
      <xdr:row>86</xdr:row>
      <xdr:rowOff>47064</xdr:rowOff>
    </xdr:from>
    <xdr:to>
      <xdr:col>7</xdr:col>
      <xdr:colOff>0</xdr:colOff>
      <xdr:row>89</xdr:row>
      <xdr:rowOff>24652</xdr:rowOff>
    </xdr:to>
    <xdr:sp macro="" textlink="">
      <xdr:nvSpPr>
        <xdr:cNvPr id="145" name="144 Elipse"/>
        <xdr:cNvSpPr/>
      </xdr:nvSpPr>
      <xdr:spPr>
        <a:xfrm>
          <a:off x="5737412" y="16239564"/>
          <a:ext cx="560294" cy="549088"/>
        </a:xfrm>
        <a:prstGeom prst="ellipse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CO" sz="2800"/>
            <a:t>0</a:t>
          </a:r>
        </a:p>
      </xdr:txBody>
    </xdr:sp>
    <xdr:clientData/>
  </xdr:twoCellAnchor>
  <xdr:twoCellAnchor>
    <xdr:from>
      <xdr:col>8</xdr:col>
      <xdr:colOff>387724</xdr:colOff>
      <xdr:row>86</xdr:row>
      <xdr:rowOff>53788</xdr:rowOff>
    </xdr:from>
    <xdr:to>
      <xdr:col>9</xdr:col>
      <xdr:colOff>186018</xdr:colOff>
      <xdr:row>89</xdr:row>
      <xdr:rowOff>31376</xdr:rowOff>
    </xdr:to>
    <xdr:sp macro="" textlink="">
      <xdr:nvSpPr>
        <xdr:cNvPr id="146" name="145 Elipse"/>
        <xdr:cNvSpPr/>
      </xdr:nvSpPr>
      <xdr:spPr>
        <a:xfrm>
          <a:off x="7447430" y="16246288"/>
          <a:ext cx="560294" cy="549088"/>
        </a:xfrm>
        <a:prstGeom prst="ellipse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CO" sz="2800"/>
            <a:t>1</a:t>
          </a:r>
        </a:p>
      </xdr:txBody>
    </xdr:sp>
    <xdr:clientData/>
  </xdr:twoCellAnchor>
  <xdr:twoCellAnchor>
    <xdr:from>
      <xdr:col>10</xdr:col>
      <xdr:colOff>360830</xdr:colOff>
      <xdr:row>86</xdr:row>
      <xdr:rowOff>38100</xdr:rowOff>
    </xdr:from>
    <xdr:to>
      <xdr:col>11</xdr:col>
      <xdr:colOff>159124</xdr:colOff>
      <xdr:row>89</xdr:row>
      <xdr:rowOff>15688</xdr:rowOff>
    </xdr:to>
    <xdr:sp macro="" textlink="">
      <xdr:nvSpPr>
        <xdr:cNvPr id="147" name="146 Elipse"/>
        <xdr:cNvSpPr/>
      </xdr:nvSpPr>
      <xdr:spPr>
        <a:xfrm>
          <a:off x="8944536" y="16230600"/>
          <a:ext cx="560294" cy="549088"/>
        </a:xfrm>
        <a:prstGeom prst="ellipse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CO" sz="2800"/>
            <a:t>2</a:t>
          </a:r>
        </a:p>
      </xdr:txBody>
    </xdr:sp>
    <xdr:clientData/>
  </xdr:twoCellAnchor>
  <xdr:twoCellAnchor>
    <xdr:from>
      <xdr:col>12</xdr:col>
      <xdr:colOff>389966</xdr:colOff>
      <xdr:row>86</xdr:row>
      <xdr:rowOff>33618</xdr:rowOff>
    </xdr:from>
    <xdr:to>
      <xdr:col>13</xdr:col>
      <xdr:colOff>188260</xdr:colOff>
      <xdr:row>89</xdr:row>
      <xdr:rowOff>11206</xdr:rowOff>
    </xdr:to>
    <xdr:sp macro="" textlink="">
      <xdr:nvSpPr>
        <xdr:cNvPr id="148" name="147 Elipse"/>
        <xdr:cNvSpPr/>
      </xdr:nvSpPr>
      <xdr:spPr>
        <a:xfrm>
          <a:off x="10497672" y="16226118"/>
          <a:ext cx="560294" cy="549088"/>
        </a:xfrm>
        <a:prstGeom prst="ellipse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CO" sz="2800"/>
            <a:t>3</a:t>
          </a:r>
        </a:p>
      </xdr:txBody>
    </xdr:sp>
    <xdr:clientData/>
  </xdr:twoCellAnchor>
  <xdr:twoCellAnchor>
    <xdr:from>
      <xdr:col>7</xdr:col>
      <xdr:colOff>11207</xdr:colOff>
      <xdr:row>87</xdr:row>
      <xdr:rowOff>91887</xdr:rowOff>
    </xdr:from>
    <xdr:to>
      <xdr:col>8</xdr:col>
      <xdr:colOff>414619</xdr:colOff>
      <xdr:row>88</xdr:row>
      <xdr:rowOff>47064</xdr:rowOff>
    </xdr:to>
    <xdr:sp macro="" textlink="">
      <xdr:nvSpPr>
        <xdr:cNvPr id="149" name="148 Flecha derecha"/>
        <xdr:cNvSpPr/>
      </xdr:nvSpPr>
      <xdr:spPr>
        <a:xfrm>
          <a:off x="6308913" y="16474887"/>
          <a:ext cx="1165412" cy="145677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11</xdr:col>
      <xdr:colOff>152400</xdr:colOff>
      <xdr:row>87</xdr:row>
      <xdr:rowOff>42581</xdr:rowOff>
    </xdr:from>
    <xdr:to>
      <xdr:col>12</xdr:col>
      <xdr:colOff>410136</xdr:colOff>
      <xdr:row>88</xdr:row>
      <xdr:rowOff>53787</xdr:rowOff>
    </xdr:to>
    <xdr:sp macro="" textlink="">
      <xdr:nvSpPr>
        <xdr:cNvPr id="150" name="149 Flecha derecha"/>
        <xdr:cNvSpPr/>
      </xdr:nvSpPr>
      <xdr:spPr>
        <a:xfrm>
          <a:off x="9498106" y="16425581"/>
          <a:ext cx="1019736" cy="201706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9</xdr:col>
      <xdr:colOff>192742</xdr:colOff>
      <xdr:row>87</xdr:row>
      <xdr:rowOff>49305</xdr:rowOff>
    </xdr:from>
    <xdr:to>
      <xdr:col>10</xdr:col>
      <xdr:colOff>450478</xdr:colOff>
      <xdr:row>88</xdr:row>
      <xdr:rowOff>60511</xdr:rowOff>
    </xdr:to>
    <xdr:sp macro="" textlink="">
      <xdr:nvSpPr>
        <xdr:cNvPr id="151" name="150 Flecha derecha"/>
        <xdr:cNvSpPr/>
      </xdr:nvSpPr>
      <xdr:spPr>
        <a:xfrm>
          <a:off x="8014448" y="16432305"/>
          <a:ext cx="1019736" cy="201706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7</xdr:col>
      <xdr:colOff>437030</xdr:colOff>
      <xdr:row>84</xdr:row>
      <xdr:rowOff>170328</xdr:rowOff>
    </xdr:from>
    <xdr:to>
      <xdr:col>8</xdr:col>
      <xdr:colOff>235325</xdr:colOff>
      <xdr:row>87</xdr:row>
      <xdr:rowOff>13445</xdr:rowOff>
    </xdr:to>
    <xdr:sp macro="" textlink="">
      <xdr:nvSpPr>
        <xdr:cNvPr id="152" name="151 CuadroTexto"/>
        <xdr:cNvSpPr txBox="1"/>
      </xdr:nvSpPr>
      <xdr:spPr>
        <a:xfrm>
          <a:off x="6734736" y="15981828"/>
          <a:ext cx="560295" cy="4146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CO" sz="2000"/>
            <a:t>A</a:t>
          </a:r>
        </a:p>
      </xdr:txBody>
    </xdr:sp>
    <xdr:clientData/>
  </xdr:twoCellAnchor>
  <xdr:twoCellAnchor>
    <xdr:from>
      <xdr:col>11</xdr:col>
      <xdr:colOff>428065</xdr:colOff>
      <xdr:row>84</xdr:row>
      <xdr:rowOff>161363</xdr:rowOff>
    </xdr:from>
    <xdr:to>
      <xdr:col>12</xdr:col>
      <xdr:colOff>226360</xdr:colOff>
      <xdr:row>87</xdr:row>
      <xdr:rowOff>4480</xdr:rowOff>
    </xdr:to>
    <xdr:sp macro="" textlink="">
      <xdr:nvSpPr>
        <xdr:cNvPr id="153" name="152 CuadroTexto"/>
        <xdr:cNvSpPr txBox="1"/>
      </xdr:nvSpPr>
      <xdr:spPr>
        <a:xfrm>
          <a:off x="9773771" y="15972863"/>
          <a:ext cx="560295" cy="4146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CO" sz="2000"/>
            <a:t>C</a:t>
          </a:r>
        </a:p>
      </xdr:txBody>
    </xdr:sp>
    <xdr:clientData/>
  </xdr:twoCellAnchor>
  <xdr:twoCellAnchor>
    <xdr:from>
      <xdr:col>9</xdr:col>
      <xdr:colOff>401171</xdr:colOff>
      <xdr:row>84</xdr:row>
      <xdr:rowOff>134470</xdr:rowOff>
    </xdr:from>
    <xdr:to>
      <xdr:col>10</xdr:col>
      <xdr:colOff>199466</xdr:colOff>
      <xdr:row>86</xdr:row>
      <xdr:rowOff>168087</xdr:rowOff>
    </xdr:to>
    <xdr:sp macro="" textlink="">
      <xdr:nvSpPr>
        <xdr:cNvPr id="154" name="153 CuadroTexto"/>
        <xdr:cNvSpPr txBox="1"/>
      </xdr:nvSpPr>
      <xdr:spPr>
        <a:xfrm>
          <a:off x="8222877" y="15945970"/>
          <a:ext cx="560295" cy="4146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CO" sz="2000"/>
            <a:t>B</a:t>
          </a:r>
        </a:p>
      </xdr:txBody>
    </xdr:sp>
    <xdr:clientData/>
  </xdr:twoCellAnchor>
  <xdr:twoCellAnchor>
    <xdr:from>
      <xdr:col>13</xdr:col>
      <xdr:colOff>215153</xdr:colOff>
      <xdr:row>87</xdr:row>
      <xdr:rowOff>26893</xdr:rowOff>
    </xdr:from>
    <xdr:to>
      <xdr:col>14</xdr:col>
      <xdr:colOff>472889</xdr:colOff>
      <xdr:row>88</xdr:row>
      <xdr:rowOff>38099</xdr:rowOff>
    </xdr:to>
    <xdr:sp macro="" textlink="">
      <xdr:nvSpPr>
        <xdr:cNvPr id="155" name="154 Flecha derecha"/>
        <xdr:cNvSpPr/>
      </xdr:nvSpPr>
      <xdr:spPr>
        <a:xfrm>
          <a:off x="11084859" y="16409893"/>
          <a:ext cx="1019736" cy="201706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14</xdr:col>
      <xdr:colOff>463925</xdr:colOff>
      <xdr:row>86</xdr:row>
      <xdr:rowOff>40342</xdr:rowOff>
    </xdr:from>
    <xdr:to>
      <xdr:col>15</xdr:col>
      <xdr:colOff>262219</xdr:colOff>
      <xdr:row>89</xdr:row>
      <xdr:rowOff>17930</xdr:rowOff>
    </xdr:to>
    <xdr:sp macro="" textlink="">
      <xdr:nvSpPr>
        <xdr:cNvPr id="156" name="155 Elipse"/>
        <xdr:cNvSpPr/>
      </xdr:nvSpPr>
      <xdr:spPr>
        <a:xfrm>
          <a:off x="12095631" y="16232842"/>
          <a:ext cx="560294" cy="549088"/>
        </a:xfrm>
        <a:prstGeom prst="ellipse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CO" sz="2800"/>
            <a:t>4</a:t>
          </a:r>
        </a:p>
      </xdr:txBody>
    </xdr:sp>
    <xdr:clientData/>
  </xdr:twoCellAnchor>
  <xdr:twoCellAnchor>
    <xdr:from>
      <xdr:col>15</xdr:col>
      <xdr:colOff>255495</xdr:colOff>
      <xdr:row>87</xdr:row>
      <xdr:rowOff>33616</xdr:rowOff>
    </xdr:from>
    <xdr:to>
      <xdr:col>16</xdr:col>
      <xdr:colOff>513231</xdr:colOff>
      <xdr:row>88</xdr:row>
      <xdr:rowOff>44822</xdr:rowOff>
    </xdr:to>
    <xdr:sp macro="" textlink="">
      <xdr:nvSpPr>
        <xdr:cNvPr id="157" name="156 Flecha derecha"/>
        <xdr:cNvSpPr/>
      </xdr:nvSpPr>
      <xdr:spPr>
        <a:xfrm>
          <a:off x="12649201" y="16416616"/>
          <a:ext cx="1019736" cy="201706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16</xdr:col>
      <xdr:colOff>504266</xdr:colOff>
      <xdr:row>86</xdr:row>
      <xdr:rowOff>47066</xdr:rowOff>
    </xdr:from>
    <xdr:to>
      <xdr:col>17</xdr:col>
      <xdr:colOff>302560</xdr:colOff>
      <xdr:row>89</xdr:row>
      <xdr:rowOff>24654</xdr:rowOff>
    </xdr:to>
    <xdr:sp macro="" textlink="">
      <xdr:nvSpPr>
        <xdr:cNvPr id="158" name="157 Elipse"/>
        <xdr:cNvSpPr/>
      </xdr:nvSpPr>
      <xdr:spPr>
        <a:xfrm>
          <a:off x="13659972" y="16239566"/>
          <a:ext cx="560294" cy="549088"/>
        </a:xfrm>
        <a:prstGeom prst="ellipse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CO" sz="2800"/>
            <a:t>5</a:t>
          </a:r>
        </a:p>
      </xdr:txBody>
    </xdr:sp>
    <xdr:clientData/>
  </xdr:twoCellAnchor>
  <xdr:twoCellAnchor>
    <xdr:from>
      <xdr:col>13</xdr:col>
      <xdr:colOff>401170</xdr:colOff>
      <xdr:row>84</xdr:row>
      <xdr:rowOff>179293</xdr:rowOff>
    </xdr:from>
    <xdr:to>
      <xdr:col>14</xdr:col>
      <xdr:colOff>199465</xdr:colOff>
      <xdr:row>87</xdr:row>
      <xdr:rowOff>22410</xdr:rowOff>
    </xdr:to>
    <xdr:sp macro="" textlink="">
      <xdr:nvSpPr>
        <xdr:cNvPr id="159" name="158 CuadroTexto"/>
        <xdr:cNvSpPr txBox="1"/>
      </xdr:nvSpPr>
      <xdr:spPr>
        <a:xfrm>
          <a:off x="11270876" y="15990793"/>
          <a:ext cx="560295" cy="4146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CO" sz="2000"/>
            <a:t>D</a:t>
          </a:r>
        </a:p>
      </xdr:txBody>
    </xdr:sp>
    <xdr:clientData/>
  </xdr:twoCellAnchor>
  <xdr:twoCellAnchor>
    <xdr:from>
      <xdr:col>15</xdr:col>
      <xdr:colOff>463923</xdr:colOff>
      <xdr:row>84</xdr:row>
      <xdr:rowOff>186016</xdr:rowOff>
    </xdr:from>
    <xdr:to>
      <xdr:col>16</xdr:col>
      <xdr:colOff>262218</xdr:colOff>
      <xdr:row>87</xdr:row>
      <xdr:rowOff>29133</xdr:rowOff>
    </xdr:to>
    <xdr:sp macro="" textlink="">
      <xdr:nvSpPr>
        <xdr:cNvPr id="160" name="159 CuadroTexto"/>
        <xdr:cNvSpPr txBox="1"/>
      </xdr:nvSpPr>
      <xdr:spPr>
        <a:xfrm>
          <a:off x="12857629" y="15997516"/>
          <a:ext cx="560295" cy="4146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CO" sz="2000"/>
            <a:t>E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11906</xdr:rowOff>
    </xdr:from>
    <xdr:to>
      <xdr:col>18</xdr:col>
      <xdr:colOff>32816</xdr:colOff>
      <xdr:row>12</xdr:row>
      <xdr:rowOff>0</xdr:rowOff>
    </xdr:to>
    <xdr:pic>
      <xdr:nvPicPr>
        <xdr:cNvPr id="307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00" y="202406"/>
          <a:ext cx="6128816" cy="2083594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0</xdr:row>
      <xdr:rowOff>176893</xdr:rowOff>
    </xdr:from>
    <xdr:to>
      <xdr:col>9</xdr:col>
      <xdr:colOff>58109</xdr:colOff>
      <xdr:row>12</xdr:row>
      <xdr:rowOff>0</xdr:rowOff>
    </xdr:to>
    <xdr:pic>
      <xdr:nvPicPr>
        <xdr:cNvPr id="308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176893"/>
          <a:ext cx="6154109" cy="210910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40821</xdr:colOff>
      <xdr:row>1</xdr:row>
      <xdr:rowOff>0</xdr:rowOff>
    </xdr:from>
    <xdr:to>
      <xdr:col>27</xdr:col>
      <xdr:colOff>13606</xdr:colOff>
      <xdr:row>11</xdr:row>
      <xdr:rowOff>171694</xdr:rowOff>
    </xdr:to>
    <xdr:pic>
      <xdr:nvPicPr>
        <xdr:cNvPr id="308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518821" y="190500"/>
          <a:ext cx="6068785" cy="2076694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13606</xdr:colOff>
      <xdr:row>13</xdr:row>
      <xdr:rowOff>176892</xdr:rowOff>
    </xdr:from>
    <xdr:to>
      <xdr:col>9</xdr:col>
      <xdr:colOff>81113</xdr:colOff>
      <xdr:row>24</xdr:row>
      <xdr:rowOff>190499</xdr:rowOff>
    </xdr:to>
    <xdr:pic>
      <xdr:nvPicPr>
        <xdr:cNvPr id="3084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75606" y="2653392"/>
          <a:ext cx="6163507" cy="2109107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29</xdr:row>
      <xdr:rowOff>190499</xdr:rowOff>
    </xdr:from>
    <xdr:to>
      <xdr:col>9</xdr:col>
      <xdr:colOff>77745</xdr:colOff>
      <xdr:row>41</xdr:row>
      <xdr:rowOff>13606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762000" y="5714999"/>
          <a:ext cx="6173745" cy="2109107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13607</xdr:colOff>
      <xdr:row>29</xdr:row>
      <xdr:rowOff>176893</xdr:rowOff>
    </xdr:from>
    <xdr:to>
      <xdr:col>18</xdr:col>
      <xdr:colOff>15176</xdr:colOff>
      <xdr:row>40</xdr:row>
      <xdr:rowOff>176893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 l="1103"/>
        <a:stretch>
          <a:fillRect/>
        </a:stretch>
      </xdr:blipFill>
      <xdr:spPr bwMode="auto">
        <a:xfrm>
          <a:off x="7633607" y="5701393"/>
          <a:ext cx="6097569" cy="2095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27</xdr:col>
      <xdr:colOff>128564</xdr:colOff>
      <xdr:row>41</xdr:row>
      <xdr:rowOff>0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14478000" y="5715000"/>
          <a:ext cx="6224564" cy="2095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734785</xdr:colOff>
      <xdr:row>45</xdr:row>
      <xdr:rowOff>176893</xdr:rowOff>
    </xdr:from>
    <xdr:to>
      <xdr:col>9</xdr:col>
      <xdr:colOff>20872</xdr:colOff>
      <xdr:row>56</xdr:row>
      <xdr:rowOff>176893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34785" y="8749393"/>
          <a:ext cx="6144087" cy="209550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13606</xdr:colOff>
      <xdr:row>45</xdr:row>
      <xdr:rowOff>176893</xdr:rowOff>
    </xdr:from>
    <xdr:to>
      <xdr:col>18</xdr:col>
      <xdr:colOff>61693</xdr:colOff>
      <xdr:row>56</xdr:row>
      <xdr:rowOff>176893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7633606" y="8749393"/>
          <a:ext cx="6144087" cy="2095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761999</xdr:colOff>
      <xdr:row>62</xdr:row>
      <xdr:rowOff>0</xdr:rowOff>
    </xdr:from>
    <xdr:to>
      <xdr:col>9</xdr:col>
      <xdr:colOff>87778</xdr:colOff>
      <xdr:row>73</xdr:row>
      <xdr:rowOff>0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761999" y="11811000"/>
          <a:ext cx="6183779" cy="209550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62</xdr:row>
      <xdr:rowOff>0</xdr:rowOff>
    </xdr:from>
    <xdr:to>
      <xdr:col>18</xdr:col>
      <xdr:colOff>37912</xdr:colOff>
      <xdr:row>72</xdr:row>
      <xdr:rowOff>190499</xdr:rowOff>
    </xdr:to>
    <xdr:pic>
      <xdr:nvPicPr>
        <xdr:cNvPr id="103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7620000" y="11811000"/>
          <a:ext cx="6133912" cy="209549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13609</xdr:colOff>
      <xdr:row>61</xdr:row>
      <xdr:rowOff>190499</xdr:rowOff>
    </xdr:from>
    <xdr:to>
      <xdr:col>27</xdr:col>
      <xdr:colOff>81645</xdr:colOff>
      <xdr:row>72</xdr:row>
      <xdr:rowOff>176892</xdr:rowOff>
    </xdr:to>
    <xdr:pic>
      <xdr:nvPicPr>
        <xdr:cNvPr id="104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14491609" y="11810999"/>
          <a:ext cx="6164036" cy="208189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748393</xdr:colOff>
      <xdr:row>74</xdr:row>
      <xdr:rowOff>190496</xdr:rowOff>
    </xdr:from>
    <xdr:to>
      <xdr:col>9</xdr:col>
      <xdr:colOff>24317</xdr:colOff>
      <xdr:row>85</xdr:row>
      <xdr:rowOff>190499</xdr:rowOff>
    </xdr:to>
    <xdr:pic>
      <xdr:nvPicPr>
        <xdr:cNvPr id="104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748393" y="14287496"/>
          <a:ext cx="6133924" cy="2095503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2:Q109"/>
  <sheetViews>
    <sheetView tabSelected="1" zoomScale="85" zoomScaleNormal="85" workbookViewId="0">
      <selection activeCell="R13" sqref="R13"/>
    </sheetView>
  </sheetViews>
  <sheetFormatPr baseColWidth="10" defaultRowHeight="15"/>
  <cols>
    <col min="5" max="6" width="13.42578125" bestFit="1" customWidth="1"/>
    <col min="7" max="7" width="12.85546875" customWidth="1"/>
    <col min="8" max="8" width="14.28515625" bestFit="1" customWidth="1"/>
    <col min="9" max="9" width="13.42578125" bestFit="1" customWidth="1"/>
    <col min="10" max="10" width="9.28515625" bestFit="1" customWidth="1"/>
    <col min="11" max="11" width="12.85546875" bestFit="1" customWidth="1"/>
    <col min="12" max="12" width="14.28515625" bestFit="1" customWidth="1"/>
    <col min="15" max="15" width="12.5703125" bestFit="1" customWidth="1"/>
  </cols>
  <sheetData>
    <row r="2" spans="1:15">
      <c r="B2" s="28" t="s">
        <v>22</v>
      </c>
      <c r="C2" s="29"/>
      <c r="D2" s="29"/>
      <c r="E2" s="29"/>
      <c r="F2" s="29"/>
      <c r="G2" s="29"/>
      <c r="H2" s="29"/>
      <c r="I2" s="29"/>
      <c r="J2" s="29"/>
      <c r="K2" s="29"/>
      <c r="L2" s="30"/>
    </row>
    <row r="3" spans="1:15">
      <c r="A3" s="35" t="s">
        <v>32</v>
      </c>
      <c r="B3" s="31" t="s">
        <v>23</v>
      </c>
      <c r="C3" s="31" t="s">
        <v>24</v>
      </c>
      <c r="D3" s="31" t="s">
        <v>25</v>
      </c>
      <c r="E3" s="37" t="s">
        <v>26</v>
      </c>
      <c r="F3" s="38"/>
      <c r="G3" s="38"/>
      <c r="H3" s="39"/>
      <c r="I3" s="37" t="s">
        <v>27</v>
      </c>
      <c r="J3" s="38"/>
      <c r="K3" s="38"/>
      <c r="L3" s="39"/>
    </row>
    <row r="4" spans="1:15">
      <c r="A4" s="35"/>
      <c r="B4" s="32"/>
      <c r="C4" s="32"/>
      <c r="D4" s="32"/>
      <c r="E4" s="1" t="s">
        <v>28</v>
      </c>
      <c r="F4" s="1" t="s">
        <v>29</v>
      </c>
      <c r="G4" s="1" t="s">
        <v>30</v>
      </c>
      <c r="H4" s="1" t="s">
        <v>31</v>
      </c>
      <c r="I4" s="1" t="s">
        <v>28</v>
      </c>
      <c r="J4" s="1" t="s">
        <v>29</v>
      </c>
      <c r="K4" s="1" t="s">
        <v>30</v>
      </c>
      <c r="L4" s="1" t="s">
        <v>31</v>
      </c>
    </row>
    <row r="5" spans="1:15">
      <c r="A5">
        <v>1</v>
      </c>
      <c r="B5" s="1">
        <f>((54/60)/60)+(46/60)</f>
        <v>0.78166666666666673</v>
      </c>
      <c r="C5" s="1">
        <f>((58/60)/60)+(51/60)</f>
        <v>0.86611111111111105</v>
      </c>
      <c r="D5" s="1">
        <f>((35/60)/60)+(56/60)</f>
        <v>0.94305555555555554</v>
      </c>
      <c r="E5" s="1">
        <v>1.1398615951178452</v>
      </c>
      <c r="F5" s="1">
        <v>1.0956451778872469</v>
      </c>
      <c r="G5" s="1">
        <v>1.3709052158894643</v>
      </c>
      <c r="H5" s="1">
        <v>1.3938584307992203</v>
      </c>
      <c r="I5" s="1">
        <v>1.2</v>
      </c>
      <c r="J5" s="1">
        <v>1.7999999999999998</v>
      </c>
      <c r="K5" s="1">
        <v>1.4333333333333333</v>
      </c>
      <c r="L5" s="1">
        <v>1.7666666666666666</v>
      </c>
    </row>
    <row r="6" spans="1:15">
      <c r="A6">
        <v>2</v>
      </c>
      <c r="B6" s="1">
        <f>((30/60)/60)+(38/60)</f>
        <v>0.64166666666666661</v>
      </c>
      <c r="C6" s="1">
        <f>((7/60)/60)+(43/60)</f>
        <v>0.71861111111111109</v>
      </c>
      <c r="D6" s="1">
        <f>((55/60)/60)+(45/60)</f>
        <v>0.76527777777777772</v>
      </c>
      <c r="E6" s="1">
        <v>0.80570697601010077</v>
      </c>
      <c r="F6" s="1">
        <v>1.292360344827586</v>
      </c>
      <c r="G6" s="1">
        <v>2.2050250514022531</v>
      </c>
      <c r="H6" s="1">
        <v>2.4431220901664519</v>
      </c>
      <c r="I6" s="1">
        <v>1.1666666666666667</v>
      </c>
      <c r="J6" s="1">
        <v>2.15</v>
      </c>
      <c r="K6" s="1">
        <v>1.2333333333333334</v>
      </c>
      <c r="L6" s="1">
        <v>1.5</v>
      </c>
      <c r="O6" s="3"/>
    </row>
    <row r="7" spans="1:15">
      <c r="A7">
        <v>3</v>
      </c>
      <c r="B7" s="1">
        <f>((4/60)/60)+(12/60)+1</f>
        <v>1.201111111111111</v>
      </c>
      <c r="C7" s="1">
        <f>((5/60)/60)+(44/60)</f>
        <v>0.73472222222222217</v>
      </c>
      <c r="D7" s="1">
        <f>((11/60)+1)</f>
        <v>1.1833333333333333</v>
      </c>
      <c r="E7" s="1">
        <v>1.3054144897248345</v>
      </c>
      <c r="F7" s="1">
        <v>1.0342661590038316</v>
      </c>
      <c r="G7" s="1">
        <v>1.5526849845606321</v>
      </c>
      <c r="H7" s="1">
        <v>1.2514463305898491</v>
      </c>
      <c r="I7" s="1"/>
      <c r="J7" s="1"/>
      <c r="K7" s="1">
        <v>1.1333333333333333</v>
      </c>
      <c r="L7" s="1"/>
      <c r="O7" s="3"/>
    </row>
    <row r="8" spans="1:15">
      <c r="A8">
        <v>4</v>
      </c>
      <c r="B8" s="1">
        <f>((39/60)/60)+(42/60)</f>
        <v>0.71083333333333332</v>
      </c>
      <c r="C8" s="1">
        <f>((16/60)/60)+(1/60)+1</f>
        <v>1.0211111111111111</v>
      </c>
      <c r="D8" s="1">
        <f>((25/60)/60)+(17/60)+1</f>
        <v>1.2902777777777779</v>
      </c>
      <c r="E8" s="1">
        <v>0.97322085510275169</v>
      </c>
      <c r="F8" s="1">
        <v>1.214408451012589</v>
      </c>
      <c r="G8" s="1">
        <v>1.7450499904049124</v>
      </c>
      <c r="H8" s="1">
        <v>0.85465570252792478</v>
      </c>
      <c r="I8" s="1"/>
      <c r="J8" s="1"/>
      <c r="K8" s="1">
        <v>1.3</v>
      </c>
      <c r="L8" s="1"/>
      <c r="O8" s="3"/>
    </row>
    <row r="9" spans="1:15">
      <c r="A9">
        <v>5</v>
      </c>
      <c r="B9" s="1">
        <f>((41/60)/60)+(45/60)</f>
        <v>0.76138888888888889</v>
      </c>
      <c r="C9" s="1"/>
      <c r="D9" s="1"/>
      <c r="E9" s="1"/>
      <c r="F9" s="1"/>
      <c r="G9" s="1"/>
      <c r="H9" s="1"/>
      <c r="I9" s="1"/>
      <c r="J9" s="1"/>
      <c r="K9" s="1"/>
      <c r="L9" s="1"/>
      <c r="O9" s="3"/>
    </row>
    <row r="10" spans="1:15">
      <c r="A10">
        <v>6</v>
      </c>
      <c r="B10" s="1">
        <f>((55/60)/60)+(44/60)</f>
        <v>0.74861111111111101</v>
      </c>
      <c r="C10" s="1"/>
      <c r="D10" s="1"/>
      <c r="E10" s="1"/>
      <c r="F10" s="1"/>
      <c r="G10" s="1"/>
      <c r="H10" s="1"/>
      <c r="I10" s="1"/>
      <c r="J10" s="1"/>
      <c r="K10" s="1"/>
      <c r="L10" s="1"/>
      <c r="O10" s="3"/>
    </row>
    <row r="11" spans="1:15">
      <c r="A11" s="5" t="s">
        <v>33</v>
      </c>
      <c r="B11" s="6">
        <f>AVERAGE(B5:B10)</f>
        <v>0.80754629629629626</v>
      </c>
      <c r="C11" s="6">
        <f t="shared" ref="C11:L11" si="0">AVERAGE(C5:C10)</f>
        <v>0.83513888888888888</v>
      </c>
      <c r="D11" s="6">
        <f t="shared" si="0"/>
        <v>1.0454861111111111</v>
      </c>
      <c r="E11" s="6">
        <f t="shared" si="0"/>
        <v>1.056050978988883</v>
      </c>
      <c r="F11" s="6">
        <f t="shared" si="0"/>
        <v>1.1591700331828134</v>
      </c>
      <c r="G11" s="6">
        <f t="shared" si="0"/>
        <v>1.7184163105643155</v>
      </c>
      <c r="H11" s="6">
        <f t="shared" si="0"/>
        <v>1.4857706385208616</v>
      </c>
      <c r="I11" s="6">
        <f t="shared" si="0"/>
        <v>1.1833333333333333</v>
      </c>
      <c r="J11" s="6">
        <f t="shared" si="0"/>
        <v>1.9749999999999999</v>
      </c>
      <c r="K11" s="6">
        <f t="shared" si="0"/>
        <v>1.2750000000000001</v>
      </c>
      <c r="L11" s="6">
        <f t="shared" si="0"/>
        <v>1.6333333333333333</v>
      </c>
      <c r="O11" s="3"/>
    </row>
    <row r="12" spans="1:15">
      <c r="B12" s="4">
        <f>B11*60*60</f>
        <v>2907.1666666666665</v>
      </c>
      <c r="C12" s="4">
        <f>C11*60*60</f>
        <v>3006.5</v>
      </c>
      <c r="D12" s="4">
        <f>D11*60*60</f>
        <v>3763.75</v>
      </c>
      <c r="E12" s="4">
        <f t="shared" ref="E12:L12" si="1">E11*60*60</f>
        <v>3801.7835243599789</v>
      </c>
      <c r="F12" s="4">
        <f t="shared" si="1"/>
        <v>4173.0121194581279</v>
      </c>
      <c r="G12" s="4">
        <f t="shared" si="1"/>
        <v>6186.2987180315358</v>
      </c>
      <c r="H12" s="4">
        <f t="shared" si="1"/>
        <v>5348.7742986751018</v>
      </c>
      <c r="I12" s="4">
        <f t="shared" si="1"/>
        <v>4260</v>
      </c>
      <c r="J12" s="4">
        <f t="shared" si="1"/>
        <v>7109.9999999999991</v>
      </c>
      <c r="K12" s="4">
        <f t="shared" si="1"/>
        <v>4590.0000000000009</v>
      </c>
      <c r="L12" s="4">
        <f t="shared" si="1"/>
        <v>5880</v>
      </c>
      <c r="O12" s="3"/>
    </row>
    <row r="13" spans="1:15"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O13" s="3"/>
    </row>
    <row r="14" spans="1:15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7"/>
      <c r="O14" s="3"/>
    </row>
    <row r="15" spans="1:15"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O15" s="3"/>
    </row>
    <row r="16" spans="1:15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O16" s="3"/>
    </row>
    <row r="17" spans="1:17">
      <c r="B17" s="34" t="s">
        <v>21</v>
      </c>
      <c r="C17" s="34"/>
      <c r="D17" s="34"/>
      <c r="E17" s="34"/>
      <c r="F17" s="34"/>
      <c r="G17" s="34"/>
      <c r="H17" s="34"/>
      <c r="I17" s="34"/>
      <c r="J17" s="34"/>
      <c r="K17" s="9"/>
      <c r="L17" s="9"/>
      <c r="O17" s="3"/>
    </row>
    <row r="18" spans="1:17">
      <c r="A18" s="35" t="s">
        <v>32</v>
      </c>
      <c r="B18" s="36" t="s">
        <v>23</v>
      </c>
      <c r="C18" s="36" t="s">
        <v>24</v>
      </c>
      <c r="D18" s="36" t="s">
        <v>25</v>
      </c>
      <c r="E18" s="33" t="s">
        <v>26</v>
      </c>
      <c r="F18" s="33"/>
      <c r="G18" s="33"/>
      <c r="H18" s="33" t="s">
        <v>27</v>
      </c>
      <c r="I18" s="33"/>
      <c r="J18" s="33"/>
      <c r="K18" s="10"/>
      <c r="L18" s="10"/>
      <c r="N18" s="3"/>
      <c r="O18" s="3"/>
    </row>
    <row r="19" spans="1:17">
      <c r="A19" s="35"/>
      <c r="B19" s="36"/>
      <c r="C19" s="36"/>
      <c r="D19" s="36"/>
      <c r="E19" s="1" t="s">
        <v>34</v>
      </c>
      <c r="F19" s="1" t="s">
        <v>35</v>
      </c>
      <c r="G19" s="1" t="s">
        <v>36</v>
      </c>
      <c r="H19" s="1" t="s">
        <v>34</v>
      </c>
      <c r="I19" s="1" t="s">
        <v>35</v>
      </c>
      <c r="J19" s="1" t="s">
        <v>36</v>
      </c>
      <c r="K19" s="4"/>
      <c r="L19" s="4"/>
      <c r="N19" s="3"/>
      <c r="O19" s="3"/>
    </row>
    <row r="20" spans="1:17">
      <c r="A20">
        <v>1</v>
      </c>
      <c r="B20" s="1">
        <f>((41/60/60)+(55/60))</f>
        <v>0.92805555555555552</v>
      </c>
      <c r="C20" s="1">
        <f>(((1+(1/60))))</f>
        <v>1.0166666666666666</v>
      </c>
      <c r="D20" s="1">
        <f>((39/60/60)+(14/60)+1)</f>
        <v>1.2441666666666666</v>
      </c>
      <c r="E20" s="1">
        <v>0.99315065183779638</v>
      </c>
      <c r="F20" s="1">
        <v>1.0987251001196234</v>
      </c>
      <c r="G20" s="1">
        <v>1.2199713693957117</v>
      </c>
      <c r="H20" s="1">
        <v>1.2666666666666666</v>
      </c>
      <c r="I20" s="1">
        <v>1.2666666666666666</v>
      </c>
      <c r="J20" s="1">
        <v>1.5</v>
      </c>
      <c r="K20" s="4"/>
      <c r="L20" s="4"/>
      <c r="N20" s="3"/>
    </row>
    <row r="21" spans="1:17">
      <c r="A21">
        <v>2</v>
      </c>
      <c r="B21" s="1">
        <f>((45/60/60)+(7/60)+1)</f>
        <v>1.1291666666666667</v>
      </c>
      <c r="C21" s="1">
        <f>(((27/60)/60)+(51/60))</f>
        <v>0.85749999999999993</v>
      </c>
      <c r="D21" s="1">
        <f>((24/60/60)+(7/60)+1)</f>
        <v>1.1233333333333333</v>
      </c>
      <c r="E21" s="1">
        <v>1.7717781467425682</v>
      </c>
      <c r="F21" s="1">
        <v>0.98221116326362157</v>
      </c>
      <c r="G21" s="1">
        <v>0.38297325102880664</v>
      </c>
      <c r="H21" s="1">
        <v>0.93333333333333335</v>
      </c>
      <c r="I21" s="1">
        <v>1.0666666666666667</v>
      </c>
      <c r="J21" s="1">
        <v>1.9</v>
      </c>
      <c r="K21" s="4"/>
      <c r="L21" s="4"/>
      <c r="N21" s="3"/>
    </row>
    <row r="22" spans="1:17">
      <c r="A22">
        <v>3</v>
      </c>
      <c r="B22" s="1"/>
      <c r="C22" s="1"/>
      <c r="D22" s="1">
        <f>((49/60/60)+(17/60)+1)</f>
        <v>1.2969444444444445</v>
      </c>
      <c r="E22" s="1">
        <v>1.495285266884532</v>
      </c>
      <c r="F22" s="1">
        <v>1.0470793310576589</v>
      </c>
      <c r="G22" s="1">
        <v>1.0884502923976611</v>
      </c>
      <c r="H22" s="1">
        <v>1</v>
      </c>
      <c r="I22" s="1">
        <v>1.3333333333333333</v>
      </c>
      <c r="J22" s="1">
        <v>2</v>
      </c>
      <c r="K22" s="4"/>
      <c r="L22" s="4"/>
      <c r="N22" s="3"/>
    </row>
    <row r="23" spans="1:17">
      <c r="A23">
        <v>4</v>
      </c>
      <c r="B23" s="1"/>
      <c r="C23" s="1"/>
      <c r="D23" s="1">
        <f>((44/60/60)+(11/60)+1)</f>
        <v>1.1955555555555555</v>
      </c>
      <c r="E23" s="1">
        <v>0.8882163444081338</v>
      </c>
      <c r="F23" s="1">
        <v>0.92753695324283558</v>
      </c>
      <c r="G23" s="1">
        <v>1.5271287435761123</v>
      </c>
      <c r="H23" s="1">
        <v>1.0666666666666667</v>
      </c>
      <c r="I23" s="1">
        <v>1</v>
      </c>
      <c r="J23" s="1">
        <v>1.75</v>
      </c>
      <c r="K23" s="4"/>
      <c r="L23" s="4"/>
      <c r="N23" s="3"/>
    </row>
    <row r="24" spans="1:17">
      <c r="A24">
        <v>5</v>
      </c>
      <c r="B24" s="1"/>
      <c r="C24" s="1"/>
      <c r="D24" s="1">
        <f>((56/60/60)+(53/60))</f>
        <v>0.89888888888888885</v>
      </c>
      <c r="E24" s="1"/>
      <c r="F24" s="1"/>
      <c r="G24" s="1">
        <v>1.8983091409078254</v>
      </c>
      <c r="H24" s="1"/>
      <c r="I24" s="1"/>
      <c r="J24" s="1"/>
      <c r="K24" s="4"/>
      <c r="L24" s="4"/>
      <c r="N24" s="3"/>
    </row>
    <row r="25" spans="1:17">
      <c r="A25">
        <v>6</v>
      </c>
      <c r="B25" s="1"/>
      <c r="C25" s="1"/>
      <c r="D25" s="1">
        <f>((17/60/60)+(9/60)+1)</f>
        <v>1.1547222222222222</v>
      </c>
      <c r="E25" s="1"/>
      <c r="F25" s="1"/>
      <c r="G25" s="1">
        <v>1.4905722059779081</v>
      </c>
      <c r="H25" s="1"/>
      <c r="I25" s="1"/>
      <c r="J25" s="1"/>
      <c r="K25" s="4"/>
      <c r="L25" s="4"/>
      <c r="N25" s="3"/>
    </row>
    <row r="26" spans="1:17">
      <c r="A26">
        <v>7</v>
      </c>
      <c r="B26" s="1"/>
      <c r="C26" s="1"/>
      <c r="D26" s="1">
        <f>((33/60/60)+(27/60)+1)</f>
        <v>1.4591666666666667</v>
      </c>
      <c r="E26" s="1"/>
      <c r="F26" s="1"/>
      <c r="G26" s="1"/>
      <c r="H26" s="1"/>
      <c r="I26" s="1"/>
      <c r="J26" s="1"/>
      <c r="K26" s="4"/>
      <c r="L26" s="4"/>
      <c r="N26" s="3"/>
    </row>
    <row r="27" spans="1:17">
      <c r="A27">
        <v>8</v>
      </c>
      <c r="B27" s="1"/>
      <c r="C27" s="1"/>
      <c r="D27" s="1">
        <f>((53/60/60)+(14/60)+1)</f>
        <v>1.2480555555555555</v>
      </c>
      <c r="E27" s="1"/>
      <c r="F27" s="1"/>
      <c r="G27" s="1"/>
      <c r="H27" s="1"/>
      <c r="I27" s="1"/>
      <c r="J27" s="1"/>
      <c r="K27" s="4"/>
      <c r="L27" s="4"/>
      <c r="N27" s="3"/>
    </row>
    <row r="28" spans="1:17">
      <c r="A28" s="5" t="s">
        <v>33</v>
      </c>
      <c r="B28" s="6">
        <f>AVERAGE(B20:B25)</f>
        <v>1.0286111111111111</v>
      </c>
      <c r="C28" s="6">
        <f t="shared" ref="C28" si="2">AVERAGE(C20:C25)</f>
        <v>0.93708333333333327</v>
      </c>
      <c r="D28" s="6">
        <f t="shared" ref="D28" si="3">AVERAGE(D20:D25)</f>
        <v>1.1522685185185184</v>
      </c>
      <c r="E28" s="6">
        <f t="shared" ref="E28" si="4">AVERAGE(E20:E25)</f>
        <v>1.2871076024682577</v>
      </c>
      <c r="F28" s="6">
        <f t="shared" ref="F28" si="5">AVERAGE(F20:F25)</f>
        <v>1.0138881369209349</v>
      </c>
      <c r="G28" s="6">
        <f t="shared" ref="G28" si="6">AVERAGE(G20:G25)</f>
        <v>1.2679008338806708</v>
      </c>
      <c r="H28" s="6">
        <f t="shared" ref="H28" si="7">AVERAGE(H20:H25)</f>
        <v>1.0666666666666667</v>
      </c>
      <c r="I28" s="6">
        <f t="shared" ref="I28" si="8">AVERAGE(I20:I25)</f>
        <v>1.1666666666666665</v>
      </c>
      <c r="J28" s="6">
        <f t="shared" ref="J28" si="9">AVERAGE(J20:J25)</f>
        <v>1.7875000000000001</v>
      </c>
      <c r="K28" s="11"/>
      <c r="L28" s="11"/>
      <c r="Q28" s="14"/>
    </row>
    <row r="31" spans="1:17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4" spans="1:12">
      <c r="B34" s="34" t="s">
        <v>37</v>
      </c>
      <c r="C34" s="34"/>
      <c r="D34" s="34"/>
      <c r="E34" s="34"/>
      <c r="F34" s="34"/>
      <c r="G34" s="34"/>
      <c r="H34" s="34"/>
      <c r="I34" s="9"/>
      <c r="J34" s="9"/>
    </row>
    <row r="35" spans="1:12">
      <c r="A35" s="35" t="s">
        <v>32</v>
      </c>
      <c r="B35" s="36" t="s">
        <v>23</v>
      </c>
      <c r="C35" s="36" t="s">
        <v>24</v>
      </c>
      <c r="D35" s="36" t="s">
        <v>25</v>
      </c>
      <c r="E35" s="33" t="s">
        <v>26</v>
      </c>
      <c r="F35" s="33"/>
      <c r="G35" s="33" t="s">
        <v>27</v>
      </c>
      <c r="H35" s="33"/>
      <c r="I35" s="10"/>
      <c r="J35" s="10"/>
    </row>
    <row r="36" spans="1:12">
      <c r="A36" s="35"/>
      <c r="B36" s="36"/>
      <c r="C36" s="36"/>
      <c r="D36" s="36"/>
      <c r="E36" s="1" t="s">
        <v>38</v>
      </c>
      <c r="F36" s="1" t="s">
        <v>39</v>
      </c>
      <c r="G36" s="1" t="s">
        <v>38</v>
      </c>
      <c r="H36" s="1" t="s">
        <v>39</v>
      </c>
      <c r="I36" s="4"/>
      <c r="J36" s="4"/>
      <c r="L36" s="15"/>
    </row>
    <row r="37" spans="1:12">
      <c r="A37">
        <v>1</v>
      </c>
      <c r="B37" s="1">
        <f>((45/60)/60)+(41/60)</f>
        <v>0.6958333333333333</v>
      </c>
      <c r="C37" s="1">
        <f>((6/60/60)+(27/60))</f>
        <v>0.45166666666666666</v>
      </c>
      <c r="D37" s="1">
        <f>((50/60)/60)+(23/60)+1</f>
        <v>1.3972222222222221</v>
      </c>
      <c r="E37" s="12">
        <v>0.94092771227819461</v>
      </c>
      <c r="F37" s="1">
        <v>1.3121898946360153</v>
      </c>
      <c r="G37" s="1">
        <v>1</v>
      </c>
      <c r="H37" s="1">
        <v>1.0666666666666667</v>
      </c>
      <c r="I37" s="4"/>
      <c r="J37" s="4"/>
      <c r="L37" s="15"/>
    </row>
    <row r="38" spans="1:12">
      <c r="A38">
        <v>2</v>
      </c>
      <c r="B38" s="1">
        <f>((10/60)/60)+(32/60)</f>
        <v>0.53611111111111109</v>
      </c>
      <c r="C38" s="1">
        <f>((59/60/60)+(35/60))</f>
        <v>0.59972222222222227</v>
      </c>
      <c r="D38" s="1">
        <f>((11/60)/60)+(2/60)+1</f>
        <v>1.0363888888888888</v>
      </c>
      <c r="E38" s="12">
        <v>0.78141054071035232</v>
      </c>
      <c r="F38" s="1">
        <v>0.66719169061302674</v>
      </c>
      <c r="G38" s="1">
        <v>1.0666666666666667</v>
      </c>
      <c r="H38" s="1">
        <v>1.1666666666666667</v>
      </c>
      <c r="I38" s="4"/>
      <c r="J38" s="4"/>
      <c r="L38" s="15"/>
    </row>
    <row r="39" spans="1:12">
      <c r="A39">
        <v>3</v>
      </c>
      <c r="B39" s="1">
        <f>((58/60)/60)+(55/60)</f>
        <v>0.93277777777777771</v>
      </c>
      <c r="C39" s="1"/>
      <c r="D39" s="1">
        <f>((5/60)/60)+(4/60)+1</f>
        <v>1.0680555555555555</v>
      </c>
      <c r="E39" s="12">
        <v>1.3484175281018309</v>
      </c>
      <c r="F39" s="1">
        <v>0.91178240740740746</v>
      </c>
      <c r="G39" s="1">
        <v>1.1000000000000001</v>
      </c>
      <c r="H39" s="1">
        <v>1.4</v>
      </c>
      <c r="I39" s="4"/>
      <c r="J39" s="4"/>
      <c r="L39" s="15"/>
    </row>
    <row r="40" spans="1:12">
      <c r="A40">
        <v>4</v>
      </c>
      <c r="B40" s="1">
        <f>((27/60)/60)+(27/60)</f>
        <v>0.45750000000000002</v>
      </c>
      <c r="C40" s="1"/>
      <c r="D40" s="1">
        <f>((59/60)/60)+(3/60)+1</f>
        <v>1.0663888888888888</v>
      </c>
      <c r="E40" s="12">
        <v>1.3443271871650588</v>
      </c>
      <c r="F40" s="1">
        <v>1.2317385057471264</v>
      </c>
      <c r="G40" s="1">
        <v>1.1666666666666667</v>
      </c>
      <c r="H40" s="1">
        <v>1.3</v>
      </c>
      <c r="I40" s="4"/>
      <c r="J40" s="4"/>
      <c r="L40" s="15"/>
    </row>
    <row r="41" spans="1:12">
      <c r="A41">
        <v>5</v>
      </c>
      <c r="B41" s="1"/>
      <c r="C41" s="1"/>
      <c r="D41" s="1">
        <f>((44/60)/60)+(6/60)+1</f>
        <v>1.1122222222222222</v>
      </c>
      <c r="E41" s="1">
        <v>1.4096404622530025</v>
      </c>
      <c r="F41" s="1">
        <v>1.026448754789272</v>
      </c>
      <c r="G41" s="1"/>
      <c r="H41" s="1"/>
      <c r="I41" s="4"/>
      <c r="J41" s="4"/>
      <c r="L41" s="3"/>
    </row>
    <row r="42" spans="1:12">
      <c r="A42">
        <v>6</v>
      </c>
      <c r="B42" s="1"/>
      <c r="C42" s="1"/>
      <c r="D42" s="1">
        <f>((21/60)/60)+(18/60)+1</f>
        <v>1.3058333333333334</v>
      </c>
      <c r="E42" s="1">
        <v>1.2465849816492904</v>
      </c>
      <c r="F42" s="1">
        <v>1.4592217432950192</v>
      </c>
      <c r="G42" s="1"/>
      <c r="H42" s="1"/>
      <c r="I42" s="4"/>
      <c r="J42" s="4"/>
      <c r="L42" s="3"/>
    </row>
    <row r="43" spans="1:12">
      <c r="A43">
        <v>7</v>
      </c>
      <c r="B43" s="1"/>
      <c r="C43" s="1"/>
      <c r="D43" s="1">
        <f>((17/60)/60)+(7/60)+1</f>
        <v>1.121388888888889</v>
      </c>
      <c r="E43" s="1"/>
      <c r="F43" s="1"/>
      <c r="G43" s="1"/>
      <c r="H43" s="1"/>
      <c r="I43" s="4"/>
      <c r="J43" s="4"/>
      <c r="L43" s="3"/>
    </row>
    <row r="44" spans="1:12">
      <c r="A44">
        <v>8</v>
      </c>
      <c r="B44" s="1"/>
      <c r="C44" s="1"/>
      <c r="D44" s="1">
        <f>((23/60)/60)+(12/60)+1</f>
        <v>1.206388888888889</v>
      </c>
      <c r="E44" s="1"/>
      <c r="F44" s="1"/>
      <c r="G44" s="1"/>
      <c r="H44" s="1"/>
      <c r="I44" s="4"/>
      <c r="J44" s="4"/>
      <c r="L44" s="3"/>
    </row>
    <row r="45" spans="1:12">
      <c r="A45">
        <v>9</v>
      </c>
      <c r="B45" s="1"/>
      <c r="C45" s="1"/>
      <c r="D45" s="1">
        <f>((10/60)/60)+(18/60)+1</f>
        <v>1.3027777777777778</v>
      </c>
      <c r="E45" s="1"/>
      <c r="F45" s="1"/>
      <c r="G45" s="1"/>
      <c r="H45" s="1"/>
      <c r="I45" s="4"/>
      <c r="J45" s="4"/>
      <c r="L45" s="3"/>
    </row>
    <row r="46" spans="1:12">
      <c r="A46">
        <v>10</v>
      </c>
      <c r="B46" s="1"/>
      <c r="C46" s="1"/>
      <c r="D46" s="1">
        <f>((49/60)/60)+(30/60)+1</f>
        <v>1.513611111111111</v>
      </c>
      <c r="E46" s="1"/>
      <c r="F46" s="1"/>
      <c r="G46" s="1"/>
      <c r="H46" s="1"/>
      <c r="I46" s="4"/>
      <c r="J46" s="4"/>
    </row>
    <row r="47" spans="1:12">
      <c r="A47" s="5" t="s">
        <v>33</v>
      </c>
      <c r="B47" s="6">
        <f>AVERAGE(B37:B42)</f>
        <v>0.65555555555555556</v>
      </c>
      <c r="C47" s="6">
        <f t="shared" ref="C47" si="10">AVERAGE(C37:C42)</f>
        <v>0.52569444444444446</v>
      </c>
      <c r="D47" s="6">
        <f t="shared" ref="D47" si="11">AVERAGE(D37:D42)</f>
        <v>1.1643518518518519</v>
      </c>
      <c r="E47" s="6">
        <f t="shared" ref="E47" si="12">AVERAGE(E37:E42)</f>
        <v>1.1785514020262882</v>
      </c>
      <c r="F47" s="6">
        <f t="shared" ref="F47" si="13">AVERAGE(F37:F42)</f>
        <v>1.1014288327479778</v>
      </c>
      <c r="G47" s="6">
        <f t="shared" ref="G47" si="14">AVERAGE(G37:G42)</f>
        <v>1.0833333333333333</v>
      </c>
      <c r="H47" s="6">
        <f t="shared" ref="H47" si="15">AVERAGE(H37:H42)</f>
        <v>1.2333333333333334</v>
      </c>
      <c r="I47" s="11"/>
      <c r="J47" s="11"/>
    </row>
    <row r="50" spans="1:13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</row>
    <row r="52" spans="1:13">
      <c r="J52" s="4"/>
      <c r="K52" s="4"/>
      <c r="L52" s="4"/>
    </row>
    <row r="53" spans="1:13">
      <c r="B53" s="34" t="s">
        <v>18</v>
      </c>
      <c r="C53" s="34"/>
      <c r="D53" s="34"/>
      <c r="E53" s="34"/>
      <c r="F53" s="34"/>
      <c r="G53" s="9"/>
      <c r="H53" s="9"/>
      <c r="J53" s="4"/>
      <c r="K53" s="4"/>
      <c r="L53" s="4"/>
    </row>
    <row r="54" spans="1:13">
      <c r="A54" s="35" t="s">
        <v>32</v>
      </c>
      <c r="B54" s="36" t="s">
        <v>23</v>
      </c>
      <c r="C54" s="36" t="s">
        <v>24</v>
      </c>
      <c r="D54" s="36" t="s">
        <v>25</v>
      </c>
      <c r="E54" s="36" t="s">
        <v>26</v>
      </c>
      <c r="F54" s="36" t="s">
        <v>27</v>
      </c>
      <c r="G54" s="40"/>
      <c r="H54" s="40"/>
      <c r="J54" s="16"/>
      <c r="K54" s="16"/>
      <c r="L54" s="4"/>
    </row>
    <row r="55" spans="1:13">
      <c r="A55" s="35"/>
      <c r="B55" s="36"/>
      <c r="C55" s="36"/>
      <c r="D55" s="36"/>
      <c r="E55" s="36"/>
      <c r="F55" s="36"/>
      <c r="G55" s="4"/>
      <c r="H55" s="4"/>
      <c r="J55" s="16"/>
      <c r="K55" s="16"/>
      <c r="L55" s="4"/>
    </row>
    <row r="56" spans="1:13">
      <c r="A56">
        <v>1</v>
      </c>
      <c r="B56" s="1">
        <f>((39/60)/60)+(14/60)</f>
        <v>0.24416666666666667</v>
      </c>
      <c r="C56" s="1">
        <f>((35/60)/60)+(24/60)</f>
        <v>0.40972222222222227</v>
      </c>
      <c r="D56" s="1">
        <f>((11/60)/60)+(40/60)</f>
        <v>0.66972222222222222</v>
      </c>
      <c r="E56" s="1">
        <f>((28/60)/60)+(24/60)</f>
        <v>0.40777777777777779</v>
      </c>
      <c r="F56" s="1">
        <v>4</v>
      </c>
      <c r="G56" s="4"/>
      <c r="H56" s="4"/>
      <c r="J56" s="4"/>
      <c r="K56" s="4"/>
      <c r="L56" s="4"/>
    </row>
    <row r="57" spans="1:13">
      <c r="A57">
        <v>2</v>
      </c>
      <c r="B57" s="1">
        <f>((7/60)/60)+(22/60)</f>
        <v>0.36861111111111111</v>
      </c>
      <c r="C57" s="1">
        <f>((23/60)/60)+(14/60)</f>
        <v>0.23972222222222223</v>
      </c>
      <c r="D57" s="1">
        <f>((46/60)/60)+(45/60)</f>
        <v>0.76277777777777778</v>
      </c>
      <c r="E57" s="1">
        <f>((11/60)/60)+(30/60)</f>
        <v>0.50305555555555559</v>
      </c>
      <c r="F57" s="1">
        <f>((35/60)+3)</f>
        <v>3.5833333333333335</v>
      </c>
      <c r="G57" s="4"/>
      <c r="H57" s="4"/>
    </row>
    <row r="58" spans="1:13">
      <c r="A58" s="5" t="s">
        <v>33</v>
      </c>
      <c r="B58" s="6">
        <f>AVERAGE(B56:B57)</f>
        <v>0.30638888888888888</v>
      </c>
      <c r="C58" s="6">
        <f t="shared" ref="C58:F58" si="16">AVERAGE(C56:C57)</f>
        <v>0.32472222222222225</v>
      </c>
      <c r="D58" s="6">
        <f t="shared" si="16"/>
        <v>0.71625000000000005</v>
      </c>
      <c r="E58" s="6">
        <f t="shared" si="16"/>
        <v>0.45541666666666669</v>
      </c>
      <c r="F58" s="6">
        <f t="shared" si="16"/>
        <v>3.791666666666667</v>
      </c>
      <c r="G58" s="4"/>
      <c r="H58" s="4"/>
    </row>
    <row r="61" spans="1:13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</row>
    <row r="64" spans="1:13">
      <c r="B64" s="34" t="s">
        <v>17</v>
      </c>
      <c r="C64" s="34"/>
      <c r="D64" s="34"/>
      <c r="E64" s="34"/>
      <c r="F64" s="34"/>
    </row>
    <row r="65" spans="1:13">
      <c r="A65" s="41" t="s">
        <v>32</v>
      </c>
      <c r="B65" s="36" t="s">
        <v>23</v>
      </c>
      <c r="C65" s="36" t="s">
        <v>24</v>
      </c>
      <c r="D65" s="36" t="s">
        <v>25</v>
      </c>
      <c r="E65" s="36" t="s">
        <v>26</v>
      </c>
      <c r="F65" s="36" t="s">
        <v>27</v>
      </c>
    </row>
    <row r="66" spans="1:13">
      <c r="A66" s="41"/>
      <c r="B66" s="36"/>
      <c r="C66" s="36"/>
      <c r="D66" s="36"/>
      <c r="E66" s="36"/>
      <c r="F66" s="36"/>
      <c r="J66" s="3"/>
    </row>
    <row r="67" spans="1:13">
      <c r="A67">
        <v>1</v>
      </c>
      <c r="B67" s="1">
        <f>((18/60/60)+(29/60))</f>
        <v>0.48833333333333334</v>
      </c>
      <c r="C67" s="1">
        <f>((28/60/60)+(47/60))</f>
        <v>0.7911111111111111</v>
      </c>
      <c r="D67" s="1">
        <f>((50/60/60)+(2/60)+1)</f>
        <v>1.0472222222222223</v>
      </c>
      <c r="E67" s="1">
        <f>((3/60/60)+(53/60)+1)</f>
        <v>1.8841666666666668</v>
      </c>
      <c r="F67" s="1">
        <f>((0/60/60)+(25/60)+1)</f>
        <v>1.4166666666666667</v>
      </c>
      <c r="J67" s="3"/>
    </row>
    <row r="68" spans="1:13">
      <c r="A68">
        <v>2</v>
      </c>
      <c r="B68" s="1">
        <f>((25/60/60)+(24/60))</f>
        <v>0.40694444444444444</v>
      </c>
      <c r="C68" s="1">
        <f>((35/60/60)+(39/60))</f>
        <v>0.65972222222222221</v>
      </c>
      <c r="D68" s="1">
        <f>((23/60/60)+(3/60)+1)</f>
        <v>1.0563888888888888</v>
      </c>
      <c r="E68" s="1">
        <f>((50/60/60)+(34/60)+1)</f>
        <v>1.5805555555555555</v>
      </c>
      <c r="F68" s="1">
        <f>((0/60/60)+(7/60)+1)</f>
        <v>1.1166666666666667</v>
      </c>
      <c r="J68" s="3"/>
    </row>
    <row r="69" spans="1:13">
      <c r="A69">
        <v>3</v>
      </c>
      <c r="B69" s="1">
        <f>((26/60/60)+(43/60))</f>
        <v>0.72388888888888892</v>
      </c>
      <c r="C69" s="1">
        <f>((53/60/60)+(39/60))</f>
        <v>0.66472222222222221</v>
      </c>
      <c r="D69" s="1">
        <f>((57/60/60)+(2/60)+1)</f>
        <v>1.0491666666666666</v>
      </c>
      <c r="E69" s="1"/>
      <c r="F69" s="1"/>
      <c r="J69" s="3"/>
    </row>
    <row r="70" spans="1:13">
      <c r="A70">
        <v>4</v>
      </c>
      <c r="B70" s="1">
        <f>((39/60/60)+(31/60))</f>
        <v>0.52750000000000008</v>
      </c>
      <c r="C70" s="1">
        <f>((36/60/60)+(29/60))</f>
        <v>0.49333333333333335</v>
      </c>
      <c r="D70" s="1">
        <f>((36/60/60)+(13/60)+1)</f>
        <v>1.2266666666666666</v>
      </c>
      <c r="E70" s="1"/>
      <c r="F70" s="1"/>
      <c r="J70" s="3"/>
    </row>
    <row r="71" spans="1:13">
      <c r="A71">
        <v>5</v>
      </c>
      <c r="B71" s="1"/>
      <c r="C71" s="1">
        <f>((36/60/60)+(27/60))</f>
        <v>0.46</v>
      </c>
      <c r="D71" s="1"/>
      <c r="E71" s="1"/>
      <c r="F71" s="1"/>
      <c r="J71" s="3"/>
    </row>
    <row r="72" spans="1:13">
      <c r="A72">
        <v>6</v>
      </c>
      <c r="B72" s="1"/>
      <c r="C72" s="1">
        <f>((24/60/60)+(30/60))</f>
        <v>0.50666666666666671</v>
      </c>
      <c r="D72" s="1"/>
      <c r="E72" s="1"/>
      <c r="F72" s="1"/>
    </row>
    <row r="73" spans="1:13">
      <c r="A73" s="5" t="s">
        <v>33</v>
      </c>
      <c r="B73" s="6">
        <f>AVERAGE(B67:B72)</f>
        <v>0.53666666666666663</v>
      </c>
      <c r="C73" s="6">
        <f t="shared" ref="C73:F73" si="17">AVERAGE(C67:C72)</f>
        <v>0.59592592592592586</v>
      </c>
      <c r="D73" s="6">
        <f t="shared" si="17"/>
        <v>1.0948611111111111</v>
      </c>
      <c r="E73" s="6">
        <f t="shared" si="17"/>
        <v>1.732361111111111</v>
      </c>
      <c r="F73" s="6">
        <f t="shared" si="17"/>
        <v>1.2666666666666666</v>
      </c>
    </row>
    <row r="74" spans="1:13">
      <c r="B74">
        <f>B73*60*60</f>
        <v>1931.9999999999998</v>
      </c>
      <c r="C74">
        <f t="shared" ref="C74:F74" si="18">C73*60*60</f>
        <v>2145.333333333333</v>
      </c>
      <c r="D74">
        <f t="shared" si="18"/>
        <v>3941.5</v>
      </c>
      <c r="E74">
        <f t="shared" si="18"/>
        <v>6236.5</v>
      </c>
      <c r="F74">
        <f t="shared" si="18"/>
        <v>4560</v>
      </c>
    </row>
    <row r="76" spans="1:13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</row>
    <row r="79" spans="1:13">
      <c r="B79" s="34" t="s">
        <v>40</v>
      </c>
      <c r="C79" s="34"/>
      <c r="D79" s="34"/>
      <c r="E79" s="34"/>
      <c r="F79" s="34"/>
    </row>
    <row r="80" spans="1:13">
      <c r="A80" s="41" t="s">
        <v>32</v>
      </c>
      <c r="B80" s="36" t="s">
        <v>23</v>
      </c>
      <c r="C80" s="36" t="s">
        <v>24</v>
      </c>
      <c r="D80" s="36" t="s">
        <v>25</v>
      </c>
      <c r="E80" s="36" t="s">
        <v>26</v>
      </c>
      <c r="F80" s="36" t="s">
        <v>27</v>
      </c>
    </row>
    <row r="81" spans="1:13">
      <c r="A81" s="41"/>
      <c r="B81" s="36"/>
      <c r="C81" s="36"/>
      <c r="D81" s="36"/>
      <c r="E81" s="36"/>
      <c r="F81" s="36"/>
      <c r="J81" s="3"/>
    </row>
    <row r="82" spans="1:13">
      <c r="A82">
        <v>1</v>
      </c>
      <c r="B82" s="1">
        <f>((22/60)/60)+(18/60)</f>
        <v>0.30611111111111111</v>
      </c>
      <c r="C82" s="1">
        <f>((39/60)/60)+(31/60)</f>
        <v>0.52750000000000008</v>
      </c>
      <c r="D82" s="1">
        <f>((12/60)/60)+(10/60)+1</f>
        <v>1.17</v>
      </c>
      <c r="E82" s="1">
        <f>((8/60)/60)+(53/60)+1</f>
        <v>1.8855555555555554</v>
      </c>
      <c r="F82" s="1">
        <f>(23/60)+1</f>
        <v>1.3833333333333333</v>
      </c>
      <c r="J82" s="3"/>
    </row>
    <row r="83" spans="1:13">
      <c r="A83">
        <v>2</v>
      </c>
      <c r="B83" s="1">
        <f>((55/60)/60)+(27/60)</f>
        <v>0.46527777777777779</v>
      </c>
      <c r="C83" s="1">
        <f>((5/60)/60)+(18/60)</f>
        <v>0.30138888888888887</v>
      </c>
      <c r="D83" s="1">
        <f>((41/60)/60)+(50/60)</f>
        <v>0.84472222222222226</v>
      </c>
      <c r="E83" s="1">
        <f>((10/60)/60)+(33/60)+1</f>
        <v>1.5527777777777778</v>
      </c>
      <c r="F83" s="1">
        <f>(15/60)+1</f>
        <v>1.25</v>
      </c>
      <c r="J83" s="3"/>
    </row>
    <row r="84" spans="1:13">
      <c r="A84">
        <v>3</v>
      </c>
      <c r="B84" s="1"/>
      <c r="C84" s="1"/>
      <c r="D84" s="1">
        <f>((40/60)/60)+(38/60)</f>
        <v>0.64444444444444438</v>
      </c>
      <c r="E84" s="1">
        <f>((43/60)/60)+(25/60)+1</f>
        <v>1.4286111111111111</v>
      </c>
      <c r="F84" s="1"/>
      <c r="J84" s="3"/>
    </row>
    <row r="85" spans="1:13">
      <c r="A85">
        <v>4</v>
      </c>
      <c r="B85" s="1"/>
      <c r="C85" s="1"/>
      <c r="D85" s="1">
        <f>((46/60)/60)+(20/60)</f>
        <v>0.34611111111111109</v>
      </c>
      <c r="E85" s="1">
        <f>((8/60)/60)+(53/60)+1</f>
        <v>1.8855555555555554</v>
      </c>
      <c r="F85" s="1"/>
      <c r="J85" s="3"/>
    </row>
    <row r="86" spans="1:13">
      <c r="A86">
        <v>5</v>
      </c>
      <c r="B86" s="1"/>
      <c r="C86" s="1"/>
      <c r="D86" s="1">
        <f>((35/60)/60)+(0/60)+1</f>
        <v>1.0097222222222222</v>
      </c>
      <c r="E86" s="1">
        <f>((10/60)/60)+(33/60)+1</f>
        <v>1.5527777777777778</v>
      </c>
      <c r="F86" s="1"/>
      <c r="J86" s="3"/>
    </row>
    <row r="87" spans="1:13">
      <c r="A87">
        <v>6</v>
      </c>
      <c r="B87" s="1"/>
      <c r="C87" s="1"/>
      <c r="D87" s="1">
        <f>((35/60)/60)+(0/60)+1</f>
        <v>1.0097222222222222</v>
      </c>
      <c r="E87" s="1">
        <f>((43/60)/60)+(25/60)+1</f>
        <v>1.4286111111111111</v>
      </c>
      <c r="F87" s="1"/>
      <c r="J87" s="3"/>
    </row>
    <row r="88" spans="1:13">
      <c r="A88">
        <v>7</v>
      </c>
      <c r="B88" s="1"/>
      <c r="C88" s="1"/>
      <c r="D88" s="1">
        <f>((6/60)/60)+(35/60)</f>
        <v>0.58500000000000008</v>
      </c>
      <c r="E88" s="1"/>
      <c r="F88" s="1"/>
      <c r="J88" s="3"/>
    </row>
    <row r="89" spans="1:13">
      <c r="A89">
        <v>8</v>
      </c>
      <c r="B89" s="1"/>
      <c r="C89" s="1"/>
      <c r="D89" s="1">
        <f>((35/60)/60)+(0/60)+1</f>
        <v>1.0097222222222222</v>
      </c>
      <c r="E89" s="1"/>
      <c r="F89" s="1"/>
    </row>
    <row r="90" spans="1:13">
      <c r="A90" s="5" t="s">
        <v>33</v>
      </c>
      <c r="B90" s="6">
        <f t="shared" ref="B90:C90" si="19">AVERAGE(B82:B89)</f>
        <v>0.38569444444444445</v>
      </c>
      <c r="C90" s="6">
        <f t="shared" si="19"/>
        <v>0.4144444444444445</v>
      </c>
      <c r="D90" s="6">
        <f>AVERAGE(D82:D89)</f>
        <v>0.82743055555555545</v>
      </c>
      <c r="E90" s="6">
        <f t="shared" ref="E90:F90" si="20">AVERAGE(E82:E89)</f>
        <v>1.6223148148148148</v>
      </c>
      <c r="F90" s="6">
        <f t="shared" si="20"/>
        <v>1.3166666666666667</v>
      </c>
    </row>
    <row r="93" spans="1:13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</row>
    <row r="96" spans="1:13">
      <c r="B96" s="34" t="s">
        <v>19</v>
      </c>
      <c r="C96" s="34"/>
      <c r="D96" s="34"/>
      <c r="E96" s="34"/>
      <c r="F96" s="34"/>
    </row>
    <row r="97" spans="1:6">
      <c r="A97" s="41" t="s">
        <v>32</v>
      </c>
      <c r="B97" s="36" t="s">
        <v>23</v>
      </c>
      <c r="C97" s="36" t="s">
        <v>24</v>
      </c>
      <c r="D97" s="36" t="s">
        <v>25</v>
      </c>
      <c r="E97" s="36" t="s">
        <v>26</v>
      </c>
      <c r="F97" s="36" t="s">
        <v>27</v>
      </c>
    </row>
    <row r="98" spans="1:6">
      <c r="A98" s="41"/>
      <c r="B98" s="36"/>
      <c r="C98" s="36"/>
      <c r="D98" s="36"/>
      <c r="E98" s="36"/>
      <c r="F98" s="36"/>
    </row>
    <row r="99" spans="1:6">
      <c r="A99">
        <v>1</v>
      </c>
      <c r="B99" s="1">
        <f>((27/60)/60)+(36/60)</f>
        <v>0.60749999999999993</v>
      </c>
      <c r="C99" s="1">
        <f>((26/60)/60)+(39/60)</f>
        <v>0.65722222222222226</v>
      </c>
      <c r="D99" s="1">
        <f>((49/60)/60)+(16/60)+1</f>
        <v>1.2802777777777778</v>
      </c>
      <c r="E99" s="1">
        <f>((43/60)/60)+(41/60)</f>
        <v>0.69527777777777777</v>
      </c>
      <c r="F99" s="1">
        <f>(30/60)+4</f>
        <v>4.5</v>
      </c>
    </row>
    <row r="100" spans="1:6">
      <c r="A100">
        <v>2</v>
      </c>
      <c r="B100" s="1">
        <f>((25/60)/60)+(53/60)</f>
        <v>0.89027777777777772</v>
      </c>
      <c r="C100" s="1">
        <f>((53/60)/60)+(52/60)</f>
        <v>0.88138888888888889</v>
      </c>
      <c r="D100" s="1">
        <f>((36/60)/60)+(6/60)+1</f>
        <v>1.1100000000000001</v>
      </c>
      <c r="E100" s="1">
        <f>((22/60)/60)+(27/60)</f>
        <v>0.45611111111111113</v>
      </c>
      <c r="F100" s="1">
        <f>(41/60)+3</f>
        <v>3.6833333333333336</v>
      </c>
    </row>
    <row r="101" spans="1:6">
      <c r="A101">
        <v>3</v>
      </c>
      <c r="B101" s="1">
        <f>((25/60)/60)+(25/60)</f>
        <v>0.4236111111111111</v>
      </c>
      <c r="C101" s="1">
        <f>((25/60)/60)+(13/60)</f>
        <v>0.22361111111111112</v>
      </c>
      <c r="D101" s="1">
        <f>((22/60)/60)+(52/60)</f>
        <v>0.87277777777777776</v>
      </c>
      <c r="E101" s="1">
        <f>((48/60)/60)+(31/60)</f>
        <v>0.53</v>
      </c>
      <c r="F101" s="1"/>
    </row>
    <row r="102" spans="1:6">
      <c r="A102">
        <v>4</v>
      </c>
      <c r="B102" s="1">
        <f>((51/60)/60)+(6/60)</f>
        <v>0.11416666666666667</v>
      </c>
      <c r="C102" s="1">
        <f>((39/60)/60)+(50/60)</f>
        <v>0.84416666666666673</v>
      </c>
      <c r="D102" s="1">
        <f>((9/60)/60)+(15/60)+1</f>
        <v>1.2524999999999999</v>
      </c>
      <c r="E102" s="1">
        <f>((33/60)/60)+(36/60)</f>
        <v>0.60916666666666663</v>
      </c>
      <c r="F102" s="1"/>
    </row>
    <row r="103" spans="1:6">
      <c r="A103">
        <v>5</v>
      </c>
      <c r="B103" s="1">
        <f>((45/60)/60)+(54/60)</f>
        <v>0.91249999999999998</v>
      </c>
      <c r="C103" s="1">
        <f>((56/60)/60)+(40/60)</f>
        <v>0.68222222222222217</v>
      </c>
      <c r="D103" s="1">
        <f>((3/60)/60)+(5/60)+1</f>
        <v>1.0841666666666667</v>
      </c>
      <c r="E103" s="1"/>
      <c r="F103" s="1"/>
    </row>
    <row r="104" spans="1:6">
      <c r="A104">
        <v>6</v>
      </c>
      <c r="B104" s="1">
        <f>((30/60)/60)+(35/60)</f>
        <v>0.59166666666666667</v>
      </c>
      <c r="C104" s="1">
        <f>((36/60)/60)+(54/60)</f>
        <v>0.91</v>
      </c>
      <c r="D104" s="1">
        <f>((36/60)/60)+(13/60)+1</f>
        <v>1.2266666666666666</v>
      </c>
      <c r="E104" s="1"/>
      <c r="F104" s="1"/>
    </row>
    <row r="105" spans="1:6">
      <c r="A105">
        <v>7</v>
      </c>
      <c r="B105" s="1"/>
      <c r="C105" s="1"/>
      <c r="D105" s="1">
        <f>((15/60)/60)+(11/60)+1</f>
        <v>1.1875</v>
      </c>
      <c r="E105" s="1"/>
      <c r="F105" s="1"/>
    </row>
    <row r="106" spans="1:6">
      <c r="A106">
        <v>8</v>
      </c>
      <c r="B106" s="1"/>
      <c r="C106" s="1"/>
      <c r="D106" s="1">
        <f>((22/60)/60)+(3/60)+1</f>
        <v>1.056111111111111</v>
      </c>
      <c r="E106" s="1"/>
      <c r="F106" s="1"/>
    </row>
    <row r="107" spans="1:6">
      <c r="A107" s="5" t="s">
        <v>33</v>
      </c>
      <c r="B107" s="6">
        <f t="shared" ref="B107:C107" si="21">AVERAGE(B99:B106)</f>
        <v>0.5899537037037037</v>
      </c>
      <c r="C107" s="6">
        <f t="shared" si="21"/>
        <v>0.69976851851851851</v>
      </c>
      <c r="D107" s="6">
        <f>AVERAGE(D99:D106)</f>
        <v>1.13375</v>
      </c>
      <c r="E107" s="6">
        <f t="shared" ref="E107:F107" si="22">AVERAGE(E99:E106)</f>
        <v>0.57263888888888892</v>
      </c>
      <c r="F107" s="6">
        <f t="shared" si="22"/>
        <v>4.0916666666666668</v>
      </c>
    </row>
    <row r="108" spans="1:6">
      <c r="B108">
        <f>B107*60*60</f>
        <v>2123.8333333333335</v>
      </c>
      <c r="C108">
        <f t="shared" ref="C108:F108" si="23">C107*60*60</f>
        <v>2519.166666666667</v>
      </c>
      <c r="D108">
        <f t="shared" si="23"/>
        <v>4081.5000000000005</v>
      </c>
      <c r="E108">
        <f t="shared" si="23"/>
        <v>2061.5</v>
      </c>
      <c r="F108">
        <f t="shared" si="23"/>
        <v>14730</v>
      </c>
    </row>
    <row r="109" spans="1:6">
      <c r="F109">
        <f>F108/2</f>
        <v>7365</v>
      </c>
    </row>
  </sheetData>
  <mergeCells count="50">
    <mergeCell ref="B96:F96"/>
    <mergeCell ref="A97:A98"/>
    <mergeCell ref="B97:B98"/>
    <mergeCell ref="C97:C98"/>
    <mergeCell ref="D97:D98"/>
    <mergeCell ref="E97:E98"/>
    <mergeCell ref="F97:F98"/>
    <mergeCell ref="B64:F64"/>
    <mergeCell ref="A65:A66"/>
    <mergeCell ref="B79:F79"/>
    <mergeCell ref="A80:A81"/>
    <mergeCell ref="B80:B81"/>
    <mergeCell ref="C80:C81"/>
    <mergeCell ref="D80:D81"/>
    <mergeCell ref="E80:E81"/>
    <mergeCell ref="F80:F81"/>
    <mergeCell ref="B65:B66"/>
    <mergeCell ref="C65:C66"/>
    <mergeCell ref="D65:D66"/>
    <mergeCell ref="E65:E66"/>
    <mergeCell ref="F65:F66"/>
    <mergeCell ref="B53:F53"/>
    <mergeCell ref="A35:A36"/>
    <mergeCell ref="B35:B36"/>
    <mergeCell ref="C35:C36"/>
    <mergeCell ref="D35:D36"/>
    <mergeCell ref="A54:A55"/>
    <mergeCell ref="B54:B55"/>
    <mergeCell ref="C54:C55"/>
    <mergeCell ref="D54:D55"/>
    <mergeCell ref="G54:H54"/>
    <mergeCell ref="E54:E55"/>
    <mergeCell ref="F54:F55"/>
    <mergeCell ref="A3:A4"/>
    <mergeCell ref="A18:A19"/>
    <mergeCell ref="B18:B19"/>
    <mergeCell ref="C18:C19"/>
    <mergeCell ref="D18:D19"/>
    <mergeCell ref="B17:J17"/>
    <mergeCell ref="E3:H3"/>
    <mergeCell ref="I3:L3"/>
    <mergeCell ref="E18:G18"/>
    <mergeCell ref="H18:J18"/>
    <mergeCell ref="B2:L2"/>
    <mergeCell ref="B3:B4"/>
    <mergeCell ref="C3:C4"/>
    <mergeCell ref="D3:D4"/>
    <mergeCell ref="E35:F35"/>
    <mergeCell ref="G35:H35"/>
    <mergeCell ref="B34:H3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2"/>
  <dimension ref="A1:V92"/>
  <sheetViews>
    <sheetView zoomScale="85" zoomScaleNormal="85" workbookViewId="0">
      <selection activeCell="C3" sqref="C3"/>
    </sheetView>
  </sheetViews>
  <sheetFormatPr baseColWidth="10" defaultRowHeight="15"/>
  <cols>
    <col min="3" max="3" width="23.85546875" bestFit="1" customWidth="1"/>
    <col min="4" max="4" width="13.42578125" bestFit="1" customWidth="1"/>
  </cols>
  <sheetData>
    <row r="1" spans="1:22">
      <c r="B1" s="33" t="s">
        <v>22</v>
      </c>
      <c r="C1" s="33"/>
      <c r="D1" s="33"/>
      <c r="E1" s="33"/>
      <c r="Q1" s="40"/>
      <c r="R1" s="40"/>
      <c r="S1" s="40"/>
      <c r="T1" s="40"/>
    </row>
    <row r="2" spans="1:22">
      <c r="B2" s="1" t="s">
        <v>15</v>
      </c>
      <c r="C2" s="1" t="s">
        <v>14</v>
      </c>
      <c r="D2" s="1" t="s">
        <v>13</v>
      </c>
      <c r="E2" s="1" t="s">
        <v>12</v>
      </c>
      <c r="Q2" s="4"/>
      <c r="R2" s="4"/>
      <c r="S2" s="4"/>
      <c r="T2" s="4"/>
    </row>
    <row r="3" spans="1:22">
      <c r="B3" s="1" t="s">
        <v>7</v>
      </c>
      <c r="C3" s="1" t="s">
        <v>10</v>
      </c>
      <c r="D3" s="2" t="s">
        <v>9</v>
      </c>
      <c r="E3" s="12">
        <f>'Detalle tiempos'!B11</f>
        <v>0.80754629629629626</v>
      </c>
      <c r="Q3" s="4"/>
      <c r="R3" s="4"/>
      <c r="S3" s="18"/>
      <c r="T3" s="4"/>
    </row>
    <row r="4" spans="1:22">
      <c r="B4" s="1" t="s">
        <v>5</v>
      </c>
      <c r="C4" s="1" t="s">
        <v>8</v>
      </c>
      <c r="D4" s="1" t="s">
        <v>7</v>
      </c>
      <c r="E4" s="12">
        <f>'Detalle tiempos'!C11</f>
        <v>0.83513888888888888</v>
      </c>
      <c r="Q4" s="4"/>
      <c r="R4" s="4"/>
      <c r="S4" s="4"/>
      <c r="T4" s="4"/>
    </row>
    <row r="5" spans="1:22">
      <c r="B5" s="1" t="s">
        <v>3</v>
      </c>
      <c r="C5" s="1" t="s">
        <v>6</v>
      </c>
      <c r="D5" s="1" t="s">
        <v>5</v>
      </c>
      <c r="E5" s="12">
        <f>'Detalle tiempos'!D11</f>
        <v>1.0454861111111111</v>
      </c>
      <c r="Q5" s="4"/>
      <c r="R5" s="4"/>
      <c r="S5" s="4"/>
      <c r="T5" s="4"/>
    </row>
    <row r="6" spans="1:22">
      <c r="B6" s="1" t="s">
        <v>45</v>
      </c>
      <c r="C6" s="1" t="s">
        <v>49</v>
      </c>
      <c r="D6" s="1" t="s">
        <v>3</v>
      </c>
      <c r="E6" s="12">
        <f>'Detalle tiempos'!E11</f>
        <v>1.056050978988883</v>
      </c>
      <c r="Q6" s="4"/>
      <c r="R6" s="4"/>
      <c r="S6" s="4"/>
      <c r="T6" s="4"/>
    </row>
    <row r="7" spans="1:22">
      <c r="B7" s="1" t="s">
        <v>46</v>
      </c>
      <c r="C7" s="1" t="s">
        <v>50</v>
      </c>
      <c r="D7" s="1" t="s">
        <v>3</v>
      </c>
      <c r="E7" s="12">
        <f>'Detalle tiempos'!F11</f>
        <v>1.1591700331828134</v>
      </c>
      <c r="Q7" s="4"/>
      <c r="R7" s="4"/>
      <c r="S7" s="4"/>
      <c r="T7" s="4"/>
    </row>
    <row r="8" spans="1:22">
      <c r="B8" s="1" t="s">
        <v>47</v>
      </c>
      <c r="C8" s="1" t="s">
        <v>51</v>
      </c>
      <c r="D8" s="1" t="s">
        <v>3</v>
      </c>
      <c r="E8" s="12">
        <f>'Detalle tiempos'!G11</f>
        <v>1.7184163105643155</v>
      </c>
      <c r="Q8" s="4"/>
      <c r="R8" s="4"/>
      <c r="S8" s="4"/>
      <c r="T8" s="4"/>
    </row>
    <row r="9" spans="1:22">
      <c r="B9" s="1" t="s">
        <v>48</v>
      </c>
      <c r="C9" s="1" t="s">
        <v>52</v>
      </c>
      <c r="D9" s="1" t="s">
        <v>3</v>
      </c>
      <c r="E9" s="12">
        <f>'Detalle tiempos'!H11</f>
        <v>1.4857706385208616</v>
      </c>
      <c r="Q9" s="4"/>
      <c r="R9" s="4"/>
      <c r="S9" s="4"/>
      <c r="T9" s="4"/>
    </row>
    <row r="10" spans="1:22">
      <c r="B10" s="1" t="s">
        <v>41</v>
      </c>
      <c r="C10" s="1" t="s">
        <v>53</v>
      </c>
      <c r="D10" s="1" t="s">
        <v>0</v>
      </c>
      <c r="E10" s="12">
        <f>'Detalle tiempos'!I11</f>
        <v>1.1833333333333333</v>
      </c>
      <c r="Q10" s="4"/>
      <c r="R10" s="4"/>
      <c r="S10" s="4"/>
      <c r="T10" s="4"/>
    </row>
    <row r="11" spans="1:22">
      <c r="B11" s="19" t="s">
        <v>42</v>
      </c>
      <c r="C11" s="19" t="s">
        <v>54</v>
      </c>
      <c r="D11" s="1" t="s">
        <v>0</v>
      </c>
      <c r="E11" s="12">
        <f>'Detalle tiempos'!J11</f>
        <v>1.9749999999999999</v>
      </c>
    </row>
    <row r="12" spans="1:22">
      <c r="B12" s="19" t="s">
        <v>43</v>
      </c>
      <c r="C12" s="19" t="s">
        <v>55</v>
      </c>
      <c r="D12" s="1" t="s">
        <v>0</v>
      </c>
      <c r="E12" s="12">
        <f>'Detalle tiempos'!K11</f>
        <v>1.2750000000000001</v>
      </c>
    </row>
    <row r="13" spans="1:22">
      <c r="B13" s="19" t="s">
        <v>44</v>
      </c>
      <c r="C13" s="19" t="s">
        <v>56</v>
      </c>
      <c r="D13" s="1" t="s">
        <v>0</v>
      </c>
      <c r="E13" s="12">
        <f>'Detalle tiempos'!L11</f>
        <v>1.6333333333333333</v>
      </c>
      <c r="O13" s="40"/>
      <c r="P13" s="40"/>
      <c r="Q13" s="40"/>
      <c r="R13" s="40"/>
    </row>
    <row r="14" spans="1:22">
      <c r="O14" s="4"/>
      <c r="P14" s="4"/>
      <c r="Q14" s="4"/>
      <c r="R14" s="4"/>
    </row>
    <row r="15" spans="1:22">
      <c r="O15" s="4"/>
      <c r="P15" s="4"/>
      <c r="Q15" s="18"/>
      <c r="R15" s="4"/>
    </row>
    <row r="16" spans="1:22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1"/>
      <c r="P16" s="21"/>
      <c r="Q16" s="21"/>
      <c r="R16" s="21"/>
      <c r="S16" s="20"/>
      <c r="T16" s="20"/>
      <c r="U16" s="20"/>
      <c r="V16" s="20"/>
    </row>
    <row r="17" spans="1:22">
      <c r="O17" s="4"/>
      <c r="P17" s="4"/>
      <c r="Q17" s="4"/>
      <c r="R17" s="4"/>
    </row>
    <row r="18" spans="1:22">
      <c r="O18" s="4"/>
      <c r="P18" s="4"/>
      <c r="Q18" s="4"/>
      <c r="R18" s="4"/>
    </row>
    <row r="19" spans="1:22">
      <c r="B19" s="33" t="s">
        <v>21</v>
      </c>
      <c r="C19" s="33"/>
      <c r="D19" s="33"/>
      <c r="E19" s="33"/>
      <c r="O19" s="4"/>
      <c r="P19" s="4"/>
      <c r="Q19" s="4"/>
      <c r="R19" s="4"/>
    </row>
    <row r="20" spans="1:22">
      <c r="B20" s="1" t="s">
        <v>15</v>
      </c>
      <c r="C20" s="1" t="s">
        <v>14</v>
      </c>
      <c r="D20" s="1" t="s">
        <v>13</v>
      </c>
      <c r="E20" s="1" t="s">
        <v>12</v>
      </c>
      <c r="F20" s="17"/>
      <c r="G20" s="17"/>
      <c r="H20" s="17"/>
      <c r="I20" s="4"/>
      <c r="J20" s="40"/>
      <c r="K20" s="40"/>
      <c r="L20" s="40"/>
      <c r="M20" s="40"/>
    </row>
    <row r="21" spans="1:22">
      <c r="B21" s="1" t="s">
        <v>11</v>
      </c>
      <c r="C21" s="1" t="s">
        <v>10</v>
      </c>
      <c r="D21" s="2" t="s">
        <v>9</v>
      </c>
      <c r="E21" s="1">
        <f>'Detalle tiempos'!B28</f>
        <v>1.0286111111111111</v>
      </c>
      <c r="F21" s="4"/>
      <c r="G21" s="4"/>
      <c r="H21" s="4"/>
      <c r="I21" s="4"/>
      <c r="J21" s="4"/>
      <c r="K21" s="4"/>
      <c r="L21" s="4"/>
      <c r="M21" s="4"/>
    </row>
    <row r="22" spans="1:22">
      <c r="B22" s="1" t="s">
        <v>5</v>
      </c>
      <c r="C22" s="1" t="s">
        <v>8</v>
      </c>
      <c r="D22" s="1" t="s">
        <v>7</v>
      </c>
      <c r="E22" s="1">
        <f>'Detalle tiempos'!C28</f>
        <v>0.93708333333333327</v>
      </c>
      <c r="F22" s="4"/>
      <c r="G22" s="18"/>
      <c r="H22" s="4"/>
      <c r="I22" s="4"/>
      <c r="J22" s="4"/>
      <c r="K22" s="4"/>
      <c r="L22" s="18"/>
      <c r="M22" s="4"/>
    </row>
    <row r="23" spans="1:22">
      <c r="B23" s="1" t="s">
        <v>3</v>
      </c>
      <c r="C23" s="1" t="s">
        <v>6</v>
      </c>
      <c r="D23" s="1" t="s">
        <v>5</v>
      </c>
      <c r="E23" s="12">
        <f>'Detalle tiempos'!D28</f>
        <v>1.1522685185185184</v>
      </c>
      <c r="F23" s="4"/>
      <c r="G23" s="4"/>
      <c r="H23" s="4"/>
      <c r="I23" s="4"/>
      <c r="J23" s="4"/>
      <c r="K23" s="4"/>
      <c r="L23" s="4"/>
      <c r="M23" s="4"/>
    </row>
    <row r="24" spans="1:22">
      <c r="B24" s="1" t="s">
        <v>45</v>
      </c>
      <c r="C24" s="1" t="s">
        <v>57</v>
      </c>
      <c r="D24" s="1" t="s">
        <v>3</v>
      </c>
      <c r="E24" s="12">
        <f>'Detalle tiempos'!E28</f>
        <v>1.2871076024682577</v>
      </c>
      <c r="F24" s="4"/>
      <c r="G24" s="4"/>
      <c r="H24" s="4"/>
      <c r="I24" s="4"/>
      <c r="J24" s="4"/>
      <c r="K24" s="4"/>
      <c r="L24" s="4"/>
      <c r="M24" s="4"/>
    </row>
    <row r="25" spans="1:22">
      <c r="B25" s="1" t="s">
        <v>46</v>
      </c>
      <c r="C25" s="1" t="s">
        <v>58</v>
      </c>
      <c r="D25" s="1" t="s">
        <v>3</v>
      </c>
      <c r="E25" s="12">
        <f>'Detalle tiempos'!F28</f>
        <v>1.0138881369209349</v>
      </c>
      <c r="F25" s="4"/>
      <c r="G25" s="4"/>
      <c r="H25" s="4"/>
      <c r="I25" s="4"/>
      <c r="J25" s="4"/>
      <c r="K25" s="4"/>
      <c r="L25" s="4"/>
      <c r="M25" s="4"/>
    </row>
    <row r="26" spans="1:22">
      <c r="B26" s="1" t="s">
        <v>47</v>
      </c>
      <c r="C26" s="1" t="s">
        <v>59</v>
      </c>
      <c r="D26" s="1" t="s">
        <v>3</v>
      </c>
      <c r="E26" s="12">
        <f>'Detalle tiempos'!G28</f>
        <v>1.2679008338806708</v>
      </c>
      <c r="F26" s="4"/>
      <c r="G26" s="4"/>
      <c r="H26" s="4"/>
      <c r="I26" s="4"/>
      <c r="J26" s="4"/>
      <c r="K26" s="4"/>
      <c r="L26" s="4"/>
      <c r="M26" s="4"/>
    </row>
    <row r="27" spans="1:22">
      <c r="B27" s="1" t="s">
        <v>41</v>
      </c>
      <c r="C27" s="1" t="s">
        <v>60</v>
      </c>
      <c r="D27" s="1" t="s">
        <v>0</v>
      </c>
      <c r="E27" s="12">
        <f>'Detalle tiempos'!H28</f>
        <v>1.0666666666666667</v>
      </c>
      <c r="F27" s="4"/>
      <c r="G27" s="4"/>
      <c r="H27" s="4"/>
      <c r="I27" s="4"/>
      <c r="J27" s="4"/>
      <c r="K27" s="4"/>
      <c r="L27" s="4"/>
      <c r="M27" s="4"/>
    </row>
    <row r="28" spans="1:22">
      <c r="B28" s="1" t="s">
        <v>42</v>
      </c>
      <c r="C28" s="19" t="s">
        <v>61</v>
      </c>
      <c r="D28" s="1" t="s">
        <v>0</v>
      </c>
      <c r="E28" s="12">
        <f>'Detalle tiempos'!I28</f>
        <v>1.1666666666666665</v>
      </c>
      <c r="F28" s="4"/>
      <c r="G28" s="4"/>
      <c r="H28" s="4"/>
      <c r="I28" s="4"/>
      <c r="J28" s="4"/>
      <c r="K28" s="4"/>
      <c r="L28" s="4"/>
      <c r="M28" s="4"/>
    </row>
    <row r="29" spans="1:22">
      <c r="B29" s="1" t="s">
        <v>43</v>
      </c>
      <c r="C29" s="19" t="s">
        <v>62</v>
      </c>
      <c r="D29" s="1" t="s">
        <v>0</v>
      </c>
      <c r="E29" s="12">
        <f>'Detalle tiempos'!J28</f>
        <v>1.7875000000000001</v>
      </c>
    </row>
    <row r="32" spans="1:22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</row>
    <row r="35" spans="1:22">
      <c r="B35" s="33" t="s">
        <v>20</v>
      </c>
      <c r="C35" s="33"/>
      <c r="D35" s="33"/>
      <c r="E35" s="33"/>
    </row>
    <row r="36" spans="1:22">
      <c r="B36" s="1" t="s">
        <v>15</v>
      </c>
      <c r="C36" s="1" t="s">
        <v>14</v>
      </c>
      <c r="D36" s="1" t="s">
        <v>13</v>
      </c>
      <c r="E36" s="1" t="s">
        <v>12</v>
      </c>
    </row>
    <row r="37" spans="1:22">
      <c r="B37" s="1" t="s">
        <v>11</v>
      </c>
      <c r="C37" s="1" t="s">
        <v>10</v>
      </c>
      <c r="D37" s="2" t="s">
        <v>9</v>
      </c>
      <c r="E37" s="1">
        <f>'Detalle tiempos'!B47</f>
        <v>0.65555555555555556</v>
      </c>
    </row>
    <row r="38" spans="1:22">
      <c r="B38" s="1" t="s">
        <v>5</v>
      </c>
      <c r="C38" s="1" t="s">
        <v>8</v>
      </c>
      <c r="D38" s="1" t="s">
        <v>7</v>
      </c>
      <c r="E38" s="1">
        <f>'Detalle tiempos'!C47</f>
        <v>0.52569444444444446</v>
      </c>
    </row>
    <row r="39" spans="1:22">
      <c r="B39" s="1" t="s">
        <v>3</v>
      </c>
      <c r="C39" s="1" t="s">
        <v>6</v>
      </c>
      <c r="D39" s="1" t="s">
        <v>5</v>
      </c>
      <c r="E39" s="12">
        <f>'Detalle tiempos'!D47</f>
        <v>1.1643518518518519</v>
      </c>
    </row>
    <row r="40" spans="1:22">
      <c r="B40" s="1" t="s">
        <v>45</v>
      </c>
      <c r="C40" s="1" t="s">
        <v>63</v>
      </c>
      <c r="D40" s="1" t="s">
        <v>3</v>
      </c>
      <c r="E40" s="12">
        <f>'Detalle tiempos'!E47</f>
        <v>1.1785514020262882</v>
      </c>
    </row>
    <row r="41" spans="1:22">
      <c r="B41" s="1" t="s">
        <v>46</v>
      </c>
      <c r="C41" s="1" t="s">
        <v>64</v>
      </c>
      <c r="D41" s="1" t="s">
        <v>3</v>
      </c>
      <c r="E41" s="12">
        <f>'Detalle tiempos'!F47</f>
        <v>1.1014288327479778</v>
      </c>
    </row>
    <row r="42" spans="1:22">
      <c r="B42" s="1" t="s">
        <v>41</v>
      </c>
      <c r="C42" s="1" t="s">
        <v>65</v>
      </c>
      <c r="D42" s="1" t="s">
        <v>0</v>
      </c>
      <c r="E42" s="12">
        <f>'Detalle tiempos'!G47</f>
        <v>1.0833333333333333</v>
      </c>
    </row>
    <row r="43" spans="1:22">
      <c r="B43" s="1" t="s">
        <v>42</v>
      </c>
      <c r="C43" s="19" t="s">
        <v>66</v>
      </c>
      <c r="D43" s="1" t="s">
        <v>0</v>
      </c>
      <c r="E43" s="12">
        <f>'Detalle tiempos'!H47</f>
        <v>1.2333333333333334</v>
      </c>
    </row>
    <row r="46" spans="1:22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</row>
    <row r="49" spans="1:22">
      <c r="B49" s="33" t="s">
        <v>18</v>
      </c>
      <c r="C49" s="33"/>
      <c r="D49" s="33"/>
      <c r="E49" s="33"/>
    </row>
    <row r="50" spans="1:22">
      <c r="B50" s="1" t="s">
        <v>15</v>
      </c>
      <c r="C50" s="1" t="s">
        <v>14</v>
      </c>
      <c r="D50" s="1" t="s">
        <v>13</v>
      </c>
      <c r="E50" s="1" t="s">
        <v>12</v>
      </c>
    </row>
    <row r="51" spans="1:22">
      <c r="B51" s="1" t="s">
        <v>11</v>
      </c>
      <c r="C51" s="1" t="s">
        <v>10</v>
      </c>
      <c r="D51" s="2" t="s">
        <v>9</v>
      </c>
      <c r="E51" s="1">
        <f>'Detalle tiempos'!B58</f>
        <v>0.30638888888888888</v>
      </c>
    </row>
    <row r="52" spans="1:22">
      <c r="B52" s="1" t="s">
        <v>5</v>
      </c>
      <c r="C52" s="1" t="s">
        <v>8</v>
      </c>
      <c r="D52" s="1" t="s">
        <v>7</v>
      </c>
      <c r="E52" s="1">
        <f>'Detalle tiempos'!C58</f>
        <v>0.32472222222222225</v>
      </c>
    </row>
    <row r="53" spans="1:22">
      <c r="B53" s="1" t="s">
        <v>3</v>
      </c>
      <c r="C53" s="1" t="s">
        <v>6</v>
      </c>
      <c r="D53" s="1" t="s">
        <v>5</v>
      </c>
      <c r="E53" s="1">
        <f>'Detalle tiempos'!D58</f>
        <v>0.71625000000000005</v>
      </c>
    </row>
    <row r="54" spans="1:22">
      <c r="B54" s="1" t="s">
        <v>0</v>
      </c>
      <c r="C54" s="1" t="s">
        <v>4</v>
      </c>
      <c r="D54" s="1" t="s">
        <v>3</v>
      </c>
      <c r="E54" s="1">
        <f>'Detalle tiempos'!E58</f>
        <v>0.45541666666666669</v>
      </c>
    </row>
    <row r="55" spans="1:22">
      <c r="B55" s="1" t="s">
        <v>2</v>
      </c>
      <c r="C55" s="1" t="s">
        <v>1</v>
      </c>
      <c r="D55" s="1" t="s">
        <v>0</v>
      </c>
      <c r="E55" s="1">
        <f>'Detalle tiempos'!F58</f>
        <v>3.791666666666667</v>
      </c>
    </row>
    <row r="56" spans="1:22">
      <c r="D56" s="19" t="s">
        <v>67</v>
      </c>
      <c r="E56" s="1">
        <f>SUM(E51:E55)</f>
        <v>5.594444444444445</v>
      </c>
    </row>
    <row r="57" spans="1:22">
      <c r="D57" s="19" t="s">
        <v>68</v>
      </c>
      <c r="E57" s="1">
        <f>10/E56</f>
        <v>1.7874875868917575</v>
      </c>
    </row>
    <row r="59" spans="1:22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</row>
    <row r="62" spans="1:22">
      <c r="B62" s="33" t="s">
        <v>17</v>
      </c>
      <c r="C62" s="33"/>
      <c r="D62" s="33"/>
      <c r="E62" s="33"/>
    </row>
    <row r="63" spans="1:22">
      <c r="B63" s="1" t="s">
        <v>15</v>
      </c>
      <c r="C63" s="1" t="s">
        <v>14</v>
      </c>
      <c r="D63" s="1" t="s">
        <v>13</v>
      </c>
      <c r="E63" s="1" t="s">
        <v>12</v>
      </c>
    </row>
    <row r="64" spans="1:22">
      <c r="B64" s="1" t="s">
        <v>11</v>
      </c>
      <c r="C64" s="1" t="s">
        <v>10</v>
      </c>
      <c r="D64" s="2" t="s">
        <v>9</v>
      </c>
      <c r="E64" s="1">
        <f>'Detalle tiempos'!B73</f>
        <v>0.53666666666666663</v>
      </c>
    </row>
    <row r="65" spans="1:22">
      <c r="B65" s="1" t="s">
        <v>5</v>
      </c>
      <c r="C65" s="1" t="s">
        <v>8</v>
      </c>
      <c r="D65" s="1" t="s">
        <v>7</v>
      </c>
      <c r="E65" s="1">
        <f>'Detalle tiempos'!C73</f>
        <v>0.59592592592592586</v>
      </c>
    </row>
    <row r="66" spans="1:22">
      <c r="B66" s="1" t="s">
        <v>3</v>
      </c>
      <c r="C66" s="1" t="s">
        <v>6</v>
      </c>
      <c r="D66" s="1" t="s">
        <v>5</v>
      </c>
      <c r="E66" s="1">
        <f>'Detalle tiempos'!D73</f>
        <v>1.0948611111111111</v>
      </c>
    </row>
    <row r="67" spans="1:22">
      <c r="B67" s="1" t="s">
        <v>0</v>
      </c>
      <c r="C67" s="1" t="s">
        <v>4</v>
      </c>
      <c r="D67" s="1" t="s">
        <v>3</v>
      </c>
      <c r="E67" s="1">
        <f>'Detalle tiempos'!E73</f>
        <v>1.732361111111111</v>
      </c>
    </row>
    <row r="68" spans="1:22">
      <c r="B68" s="1" t="s">
        <v>2</v>
      </c>
      <c r="C68" s="1" t="s">
        <v>1</v>
      </c>
      <c r="D68" s="1" t="s">
        <v>0</v>
      </c>
      <c r="E68" s="1">
        <f>'Detalle tiempos'!F73</f>
        <v>1.2666666666666666</v>
      </c>
    </row>
    <row r="71" spans="1:22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</row>
    <row r="74" spans="1:22">
      <c r="B74" s="33" t="s">
        <v>16</v>
      </c>
      <c r="C74" s="33"/>
      <c r="D74" s="33"/>
      <c r="E74" s="33"/>
    </row>
    <row r="75" spans="1:22">
      <c r="B75" s="1" t="s">
        <v>15</v>
      </c>
      <c r="C75" s="1" t="s">
        <v>14</v>
      </c>
      <c r="D75" s="1" t="s">
        <v>13</v>
      </c>
      <c r="E75" s="1" t="s">
        <v>12</v>
      </c>
    </row>
    <row r="76" spans="1:22">
      <c r="B76" s="1" t="s">
        <v>11</v>
      </c>
      <c r="C76" s="1" t="s">
        <v>10</v>
      </c>
      <c r="D76" s="2" t="s">
        <v>9</v>
      </c>
      <c r="E76" s="19">
        <f>'Detalle tiempos'!B90</f>
        <v>0.38569444444444445</v>
      </c>
    </row>
    <row r="77" spans="1:22">
      <c r="B77" s="1" t="s">
        <v>5</v>
      </c>
      <c r="C77" s="1" t="s">
        <v>8</v>
      </c>
      <c r="D77" s="1" t="s">
        <v>7</v>
      </c>
      <c r="E77" s="1">
        <f>'Detalle tiempos'!C90</f>
        <v>0.4144444444444445</v>
      </c>
    </row>
    <row r="78" spans="1:22">
      <c r="B78" s="1" t="s">
        <v>3</v>
      </c>
      <c r="C78" s="1" t="s">
        <v>6</v>
      </c>
      <c r="D78" s="1" t="s">
        <v>5</v>
      </c>
      <c r="E78" s="22">
        <f>'Detalle tiempos'!D90</f>
        <v>0.82743055555555545</v>
      </c>
    </row>
    <row r="79" spans="1:22">
      <c r="B79" s="1" t="s">
        <v>0</v>
      </c>
      <c r="C79" s="1" t="s">
        <v>4</v>
      </c>
      <c r="D79" s="1" t="s">
        <v>3</v>
      </c>
      <c r="E79" s="1">
        <f>'Detalle tiempos'!E90</f>
        <v>1.6223148148148148</v>
      </c>
    </row>
    <row r="80" spans="1:22">
      <c r="B80" s="1" t="s">
        <v>2</v>
      </c>
      <c r="C80" s="1" t="s">
        <v>1</v>
      </c>
      <c r="D80" s="1" t="s">
        <v>0</v>
      </c>
      <c r="E80" s="1">
        <f>'Detalle tiempos'!F90</f>
        <v>1.3166666666666667</v>
      </c>
    </row>
    <row r="83" spans="1:22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</row>
    <row r="86" spans="1:22">
      <c r="B86" s="33" t="s">
        <v>19</v>
      </c>
      <c r="C86" s="33"/>
      <c r="D86" s="33"/>
      <c r="E86" s="33"/>
    </row>
    <row r="87" spans="1:22">
      <c r="B87" s="1" t="s">
        <v>15</v>
      </c>
      <c r="C87" s="1" t="s">
        <v>14</v>
      </c>
      <c r="D87" s="1" t="s">
        <v>13</v>
      </c>
      <c r="E87" s="1" t="s">
        <v>12</v>
      </c>
    </row>
    <row r="88" spans="1:22">
      <c r="B88" s="1" t="s">
        <v>11</v>
      </c>
      <c r="C88" s="1" t="s">
        <v>10</v>
      </c>
      <c r="D88" s="2" t="s">
        <v>9</v>
      </c>
      <c r="E88" s="22">
        <f>'Detalle tiempos'!B107</f>
        <v>0.5899537037037037</v>
      </c>
    </row>
    <row r="89" spans="1:22">
      <c r="B89" s="1" t="s">
        <v>5</v>
      </c>
      <c r="C89" s="1" t="s">
        <v>8</v>
      </c>
      <c r="D89" s="1" t="s">
        <v>7</v>
      </c>
      <c r="E89" s="1">
        <f>'Detalle tiempos'!C107</f>
        <v>0.69976851851851851</v>
      </c>
    </row>
    <row r="90" spans="1:22">
      <c r="B90" s="1" t="s">
        <v>3</v>
      </c>
      <c r="C90" s="1" t="s">
        <v>6</v>
      </c>
      <c r="D90" s="1" t="s">
        <v>5</v>
      </c>
      <c r="E90" s="1">
        <f>'Detalle tiempos'!D107</f>
        <v>1.13375</v>
      </c>
    </row>
    <row r="91" spans="1:22">
      <c r="B91" s="1" t="s">
        <v>0</v>
      </c>
      <c r="C91" s="1" t="s">
        <v>4</v>
      </c>
      <c r="D91" s="1" t="s">
        <v>3</v>
      </c>
      <c r="E91" s="1">
        <f>'Detalle tiempos'!E107</f>
        <v>0.57263888888888892</v>
      </c>
    </row>
    <row r="92" spans="1:22">
      <c r="B92" s="1" t="s">
        <v>2</v>
      </c>
      <c r="C92" s="1" t="s">
        <v>1</v>
      </c>
      <c r="D92" s="1" t="s">
        <v>0</v>
      </c>
      <c r="E92" s="1">
        <f>'Detalle tiempos'!F107</f>
        <v>4.0916666666666668</v>
      </c>
    </row>
  </sheetData>
  <mergeCells count="10">
    <mergeCell ref="B35:E35"/>
    <mergeCell ref="B49:E49"/>
    <mergeCell ref="B62:E62"/>
    <mergeCell ref="B74:E74"/>
    <mergeCell ref="B86:E86"/>
    <mergeCell ref="B1:E1"/>
    <mergeCell ref="Q1:T1"/>
    <mergeCell ref="O13:R13"/>
    <mergeCell ref="J20:M20"/>
    <mergeCell ref="B19:E1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U52"/>
  <sheetViews>
    <sheetView topLeftCell="A4" zoomScale="80" zoomScaleNormal="80" workbookViewId="0">
      <selection activeCell="E38" sqref="E38"/>
    </sheetView>
  </sheetViews>
  <sheetFormatPr baseColWidth="10" defaultRowHeight="15"/>
  <cols>
    <col min="3" max="3" width="23" bestFit="1" customWidth="1"/>
    <col min="4" max="4" width="14.28515625" bestFit="1" customWidth="1"/>
    <col min="8" max="8" width="20" bestFit="1" customWidth="1"/>
    <col min="9" max="9" width="14.28515625" bestFit="1" customWidth="1"/>
    <col min="13" max="13" width="24.28515625" bestFit="1" customWidth="1"/>
    <col min="14" max="14" width="14.28515625" bestFit="1" customWidth="1"/>
    <col min="18" max="18" width="25.7109375" bestFit="1" customWidth="1"/>
    <col min="19" max="19" width="14.28515625" bestFit="1" customWidth="1"/>
  </cols>
  <sheetData>
    <row r="2" spans="1:21">
      <c r="B2" s="33" t="s">
        <v>69</v>
      </c>
      <c r="C2" s="33"/>
      <c r="D2" s="33"/>
      <c r="E2" s="33"/>
      <c r="G2" s="37" t="s">
        <v>70</v>
      </c>
      <c r="H2" s="38"/>
      <c r="I2" s="38"/>
      <c r="J2" s="39"/>
      <c r="L2" s="33" t="s">
        <v>71</v>
      </c>
      <c r="M2" s="33"/>
      <c r="N2" s="33"/>
      <c r="O2" s="33"/>
      <c r="Q2" s="33" t="s">
        <v>72</v>
      </c>
      <c r="R2" s="33"/>
      <c r="S2" s="33"/>
      <c r="T2" s="33"/>
    </row>
    <row r="3" spans="1:21">
      <c r="B3" s="1" t="s">
        <v>15</v>
      </c>
      <c r="C3" s="1" t="s">
        <v>14</v>
      </c>
      <c r="D3" s="1" t="s">
        <v>13</v>
      </c>
      <c r="E3" s="1" t="s">
        <v>12</v>
      </c>
      <c r="G3" s="1" t="s">
        <v>15</v>
      </c>
      <c r="H3" s="1" t="s">
        <v>14</v>
      </c>
      <c r="I3" s="1" t="s">
        <v>13</v>
      </c>
      <c r="J3" s="1" t="s">
        <v>12</v>
      </c>
      <c r="L3" s="1" t="s">
        <v>15</v>
      </c>
      <c r="M3" s="1" t="s">
        <v>14</v>
      </c>
      <c r="N3" s="1" t="s">
        <v>13</v>
      </c>
      <c r="O3" s="1" t="s">
        <v>12</v>
      </c>
      <c r="Q3" s="1" t="s">
        <v>15</v>
      </c>
      <c r="R3" s="1" t="s">
        <v>14</v>
      </c>
      <c r="S3" s="1" t="s">
        <v>13</v>
      </c>
      <c r="T3" s="1" t="s">
        <v>12</v>
      </c>
    </row>
    <row r="4" spans="1:21">
      <c r="B4" s="1" t="s">
        <v>7</v>
      </c>
      <c r="C4" s="1" t="s">
        <v>10</v>
      </c>
      <c r="D4" s="2" t="s">
        <v>9</v>
      </c>
      <c r="E4" s="12">
        <f>'Detalle tiempos'!B11</f>
        <v>0.80754629629629626</v>
      </c>
      <c r="G4" s="1" t="s">
        <v>7</v>
      </c>
      <c r="H4" s="1" t="s">
        <v>10</v>
      </c>
      <c r="I4" s="1" t="s">
        <v>9</v>
      </c>
      <c r="J4" s="1">
        <v>0.80754629629629626</v>
      </c>
      <c r="L4" s="1" t="s">
        <v>7</v>
      </c>
      <c r="M4" s="1" t="s">
        <v>10</v>
      </c>
      <c r="N4" s="1" t="s">
        <v>9</v>
      </c>
      <c r="O4" s="1">
        <v>0.80754629629629626</v>
      </c>
      <c r="Q4" s="1" t="s">
        <v>7</v>
      </c>
      <c r="R4" s="1" t="s">
        <v>10</v>
      </c>
      <c r="S4" s="1" t="s">
        <v>9</v>
      </c>
      <c r="T4" s="1">
        <v>0.80754629629629626</v>
      </c>
    </row>
    <row r="5" spans="1:21">
      <c r="B5" s="1" t="s">
        <v>5</v>
      </c>
      <c r="C5" s="1" t="s">
        <v>8</v>
      </c>
      <c r="D5" s="1" t="s">
        <v>7</v>
      </c>
      <c r="E5" s="12">
        <f>'Detalle tiempos'!C11</f>
        <v>0.83513888888888888</v>
      </c>
      <c r="G5" s="1" t="s">
        <v>5</v>
      </c>
      <c r="H5" s="1" t="s">
        <v>8</v>
      </c>
      <c r="I5" s="1" t="s">
        <v>7</v>
      </c>
      <c r="J5" s="1">
        <v>0.83513888888888888</v>
      </c>
      <c r="L5" s="1" t="s">
        <v>5</v>
      </c>
      <c r="M5" s="1" t="s">
        <v>8</v>
      </c>
      <c r="N5" s="1" t="s">
        <v>7</v>
      </c>
      <c r="O5" s="1">
        <v>0.83513888888888888</v>
      </c>
      <c r="Q5" s="1" t="s">
        <v>5</v>
      </c>
      <c r="R5" s="1" t="s">
        <v>8</v>
      </c>
      <c r="S5" s="1" t="s">
        <v>7</v>
      </c>
      <c r="T5" s="1">
        <v>0.83513888888888888</v>
      </c>
    </row>
    <row r="6" spans="1:21">
      <c r="B6" s="1" t="s">
        <v>3</v>
      </c>
      <c r="C6" s="1" t="s">
        <v>6</v>
      </c>
      <c r="D6" s="1" t="s">
        <v>5</v>
      </c>
      <c r="E6" s="12">
        <f>'Detalle tiempos'!D11</f>
        <v>1.0454861111111111</v>
      </c>
      <c r="G6" s="1" t="s">
        <v>3</v>
      </c>
      <c r="H6" s="1" t="s">
        <v>6</v>
      </c>
      <c r="I6" s="1" t="s">
        <v>5</v>
      </c>
      <c r="J6" s="1">
        <v>1.0454861111111111</v>
      </c>
      <c r="L6" s="1" t="s">
        <v>3</v>
      </c>
      <c r="M6" s="1" t="s">
        <v>6</v>
      </c>
      <c r="N6" s="1" t="s">
        <v>5</v>
      </c>
      <c r="O6" s="1">
        <v>1.0454861111111111</v>
      </c>
      <c r="Q6" s="1" t="s">
        <v>3</v>
      </c>
      <c r="R6" s="1" t="s">
        <v>6</v>
      </c>
      <c r="S6" s="1" t="s">
        <v>5</v>
      </c>
      <c r="T6" s="1">
        <v>1.0454861111111111</v>
      </c>
    </row>
    <row r="7" spans="1:21">
      <c r="B7" s="1" t="s">
        <v>45</v>
      </c>
      <c r="C7" s="1" t="s">
        <v>49</v>
      </c>
      <c r="D7" s="1" t="s">
        <v>3</v>
      </c>
      <c r="E7" s="12">
        <f>'Detalle tiempos'!E11</f>
        <v>1.056050978988883</v>
      </c>
      <c r="G7" s="1" t="s">
        <v>46</v>
      </c>
      <c r="H7" s="1" t="s">
        <v>50</v>
      </c>
      <c r="I7" s="1" t="s">
        <v>3</v>
      </c>
      <c r="J7" s="1">
        <v>1.1591700331828134</v>
      </c>
      <c r="L7" s="1" t="s">
        <v>47</v>
      </c>
      <c r="M7" s="1" t="s">
        <v>51</v>
      </c>
      <c r="N7" s="1" t="s">
        <v>3</v>
      </c>
      <c r="O7" s="1">
        <v>1.7184163105643155</v>
      </c>
      <c r="Q7" s="1" t="s">
        <v>48</v>
      </c>
      <c r="R7" s="1" t="s">
        <v>52</v>
      </c>
      <c r="S7" s="1" t="s">
        <v>3</v>
      </c>
      <c r="T7" s="1">
        <v>1.4857706385208616</v>
      </c>
    </row>
    <row r="8" spans="1:21">
      <c r="B8" s="1" t="s">
        <v>41</v>
      </c>
      <c r="C8" s="1" t="s">
        <v>53</v>
      </c>
      <c r="D8" s="1" t="s">
        <v>0</v>
      </c>
      <c r="E8" s="12">
        <f>'Detalle tiempos'!I11</f>
        <v>1.1833333333333333</v>
      </c>
      <c r="G8" s="1" t="s">
        <v>42</v>
      </c>
      <c r="H8" s="1" t="s">
        <v>54</v>
      </c>
      <c r="I8" s="1" t="s">
        <v>0</v>
      </c>
      <c r="J8" s="1">
        <v>1.9749999999999999</v>
      </c>
      <c r="L8" s="1" t="s">
        <v>43</v>
      </c>
      <c r="M8" s="1" t="s">
        <v>55</v>
      </c>
      <c r="N8" s="1" t="s">
        <v>0</v>
      </c>
      <c r="O8" s="1">
        <v>1.2750000000000001</v>
      </c>
      <c r="Q8" s="1" t="s">
        <v>44</v>
      </c>
      <c r="R8" s="1" t="s">
        <v>56</v>
      </c>
      <c r="S8" s="1" t="s">
        <v>0</v>
      </c>
      <c r="T8" s="1">
        <v>1.6333333333333333</v>
      </c>
    </row>
    <row r="9" spans="1:21">
      <c r="D9" s="19" t="s">
        <v>67</v>
      </c>
      <c r="E9" s="1">
        <f>SUM(E4:E8)</f>
        <v>4.9275556086185128</v>
      </c>
      <c r="I9" s="23" t="s">
        <v>67</v>
      </c>
      <c r="J9" s="1">
        <f>SUM(J4:J8)</f>
        <v>5.8223413294791095</v>
      </c>
      <c r="N9" s="23" t="s">
        <v>67</v>
      </c>
      <c r="O9" s="24">
        <f>SUM(O4:O8)</f>
        <v>5.6815876068606119</v>
      </c>
      <c r="S9" s="23" t="s">
        <v>67</v>
      </c>
      <c r="T9" s="24">
        <f>SUM(T4:T8)</f>
        <v>5.8072752681504909</v>
      </c>
    </row>
    <row r="10" spans="1:21">
      <c r="D10" s="19" t="s">
        <v>68</v>
      </c>
      <c r="E10" s="1">
        <f>10/E9</f>
        <v>2.0294037844057118</v>
      </c>
      <c r="I10" s="19" t="s">
        <v>68</v>
      </c>
      <c r="J10" s="1">
        <f>10/J9</f>
        <v>1.7175221159517009</v>
      </c>
      <c r="N10" s="19" t="s">
        <v>68</v>
      </c>
      <c r="O10" s="1">
        <f>10/O9</f>
        <v>1.7600714257974008</v>
      </c>
      <c r="S10" s="19" t="s">
        <v>68</v>
      </c>
      <c r="T10" s="1">
        <f>10/T9</f>
        <v>1.7219779566579447</v>
      </c>
    </row>
    <row r="13" spans="1:21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</row>
    <row r="16" spans="1:21">
      <c r="B16" s="33" t="s">
        <v>73</v>
      </c>
      <c r="C16" s="33"/>
      <c r="D16" s="33"/>
      <c r="E16" s="33"/>
      <c r="G16" s="33" t="s">
        <v>74</v>
      </c>
      <c r="H16" s="33"/>
      <c r="I16" s="33"/>
      <c r="J16" s="33"/>
      <c r="L16" s="33" t="s">
        <v>75</v>
      </c>
      <c r="M16" s="33"/>
      <c r="N16" s="33"/>
      <c r="O16" s="33"/>
    </row>
    <row r="17" spans="1:21">
      <c r="B17" s="1" t="s">
        <v>15</v>
      </c>
      <c r="C17" s="1" t="s">
        <v>14</v>
      </c>
      <c r="D17" s="1" t="s">
        <v>13</v>
      </c>
      <c r="E17" s="1" t="s">
        <v>12</v>
      </c>
      <c r="G17" s="1" t="s">
        <v>15</v>
      </c>
      <c r="H17" s="1" t="s">
        <v>14</v>
      </c>
      <c r="I17" s="1" t="s">
        <v>13</v>
      </c>
      <c r="J17" s="1" t="s">
        <v>12</v>
      </c>
      <c r="L17" s="1" t="s">
        <v>15</v>
      </c>
      <c r="M17" s="1" t="s">
        <v>14</v>
      </c>
      <c r="N17" s="1" t="s">
        <v>13</v>
      </c>
      <c r="O17" s="1" t="s">
        <v>12</v>
      </c>
    </row>
    <row r="18" spans="1:21">
      <c r="B18" s="1" t="s">
        <v>11</v>
      </c>
      <c r="C18" s="1" t="s">
        <v>10</v>
      </c>
      <c r="D18" s="1" t="s">
        <v>9</v>
      </c>
      <c r="E18" s="1">
        <v>1.0286111111111111</v>
      </c>
      <c r="G18" s="1" t="s">
        <v>11</v>
      </c>
      <c r="H18" s="1" t="s">
        <v>10</v>
      </c>
      <c r="I18" s="1" t="s">
        <v>9</v>
      </c>
      <c r="J18" s="1">
        <v>1.0286111111111111</v>
      </c>
      <c r="L18" s="1" t="s">
        <v>11</v>
      </c>
      <c r="M18" s="1" t="s">
        <v>10</v>
      </c>
      <c r="N18" s="1" t="s">
        <v>9</v>
      </c>
      <c r="O18" s="1">
        <v>1.0286111111111111</v>
      </c>
    </row>
    <row r="19" spans="1:21">
      <c r="B19" s="1" t="s">
        <v>5</v>
      </c>
      <c r="C19" s="1" t="s">
        <v>8</v>
      </c>
      <c r="D19" s="1" t="s">
        <v>7</v>
      </c>
      <c r="E19" s="1">
        <v>0.93708333333333327</v>
      </c>
      <c r="G19" s="1" t="s">
        <v>5</v>
      </c>
      <c r="H19" s="1" t="s">
        <v>8</v>
      </c>
      <c r="I19" s="1" t="s">
        <v>7</v>
      </c>
      <c r="J19" s="1">
        <v>0.93708333333333327</v>
      </c>
      <c r="L19" s="1" t="s">
        <v>5</v>
      </c>
      <c r="M19" s="1" t="s">
        <v>8</v>
      </c>
      <c r="N19" s="1" t="s">
        <v>7</v>
      </c>
      <c r="O19" s="1">
        <v>0.93708333333333327</v>
      </c>
    </row>
    <row r="20" spans="1:21">
      <c r="B20" s="1" t="s">
        <v>3</v>
      </c>
      <c r="C20" s="1" t="s">
        <v>6</v>
      </c>
      <c r="D20" s="1" t="s">
        <v>5</v>
      </c>
      <c r="E20" s="1">
        <v>1.1522685185185184</v>
      </c>
      <c r="G20" s="1" t="s">
        <v>3</v>
      </c>
      <c r="H20" s="1" t="s">
        <v>6</v>
      </c>
      <c r="I20" s="1" t="s">
        <v>5</v>
      </c>
      <c r="J20" s="1">
        <v>1.1522685185185184</v>
      </c>
      <c r="L20" s="1" t="s">
        <v>3</v>
      </c>
      <c r="M20" s="1" t="s">
        <v>6</v>
      </c>
      <c r="N20" s="1" t="s">
        <v>5</v>
      </c>
      <c r="O20" s="1">
        <v>1.1522685185185184</v>
      </c>
    </row>
    <row r="21" spans="1:21">
      <c r="B21" s="1" t="s">
        <v>45</v>
      </c>
      <c r="C21" s="1" t="s">
        <v>57</v>
      </c>
      <c r="D21" s="1" t="s">
        <v>3</v>
      </c>
      <c r="E21" s="1">
        <v>1.2871076024682577</v>
      </c>
      <c r="G21" s="1" t="s">
        <v>46</v>
      </c>
      <c r="H21" s="1" t="s">
        <v>58</v>
      </c>
      <c r="I21" s="1" t="s">
        <v>3</v>
      </c>
      <c r="J21" s="1">
        <v>1.0138881369209349</v>
      </c>
      <c r="L21" s="1" t="s">
        <v>47</v>
      </c>
      <c r="M21" s="1" t="s">
        <v>59</v>
      </c>
      <c r="N21" s="1" t="s">
        <v>3</v>
      </c>
      <c r="O21" s="1">
        <v>1.2679008338806708</v>
      </c>
    </row>
    <row r="22" spans="1:21">
      <c r="B22" s="1" t="s">
        <v>41</v>
      </c>
      <c r="C22" s="1" t="s">
        <v>60</v>
      </c>
      <c r="D22" s="1" t="s">
        <v>0</v>
      </c>
      <c r="E22" s="12">
        <f>'Detalle tiempos'!H23</f>
        <v>1.0666666666666667</v>
      </c>
      <c r="G22" s="1" t="s">
        <v>42</v>
      </c>
      <c r="H22" s="1" t="s">
        <v>61</v>
      </c>
      <c r="I22" s="1" t="s">
        <v>0</v>
      </c>
      <c r="J22" s="1">
        <v>1.1666666666666665</v>
      </c>
      <c r="L22" s="1" t="s">
        <v>43</v>
      </c>
      <c r="M22" s="1" t="s">
        <v>62</v>
      </c>
      <c r="N22" s="1" t="s">
        <v>0</v>
      </c>
      <c r="O22" s="1">
        <v>1.7875000000000001</v>
      </c>
    </row>
    <row r="23" spans="1:21">
      <c r="D23" s="19" t="s">
        <v>67</v>
      </c>
      <c r="E23" s="1">
        <f>SUM(E18:E22)</f>
        <v>5.4717372320978868</v>
      </c>
      <c r="I23" s="26" t="s">
        <v>67</v>
      </c>
      <c r="J23" s="24">
        <f>SUM(J18:J22)</f>
        <v>5.2985177665505638</v>
      </c>
      <c r="N23" s="26" t="s">
        <v>67</v>
      </c>
      <c r="O23" s="24">
        <f>SUM(O18:O22)</f>
        <v>6.173363796843633</v>
      </c>
    </row>
    <row r="24" spans="1:21">
      <c r="D24" s="19" t="s">
        <v>68</v>
      </c>
      <c r="E24" s="1">
        <f>10/E23</f>
        <v>1.8275731410015021</v>
      </c>
      <c r="I24" s="19" t="s">
        <v>68</v>
      </c>
      <c r="J24" s="1">
        <f>10/J23</f>
        <v>1.8873202734413383</v>
      </c>
      <c r="N24" s="19" t="s">
        <v>68</v>
      </c>
      <c r="O24" s="1">
        <f>10/O23</f>
        <v>1.6198624168419946</v>
      </c>
    </row>
    <row r="27" spans="1:21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</row>
    <row r="30" spans="1:21">
      <c r="B30" s="33" t="s">
        <v>20</v>
      </c>
      <c r="C30" s="33"/>
      <c r="D30" s="33"/>
      <c r="E30" s="33"/>
      <c r="G30" s="33" t="s">
        <v>76</v>
      </c>
      <c r="H30" s="33"/>
      <c r="I30" s="33"/>
      <c r="J30" s="33"/>
    </row>
    <row r="31" spans="1:21">
      <c r="B31" s="1" t="s">
        <v>15</v>
      </c>
      <c r="C31" s="1" t="s">
        <v>14</v>
      </c>
      <c r="D31" s="1" t="s">
        <v>13</v>
      </c>
      <c r="E31" s="1" t="s">
        <v>12</v>
      </c>
      <c r="G31" s="1" t="s">
        <v>15</v>
      </c>
      <c r="H31" s="1" t="s">
        <v>14</v>
      </c>
      <c r="I31" s="1" t="s">
        <v>13</v>
      </c>
      <c r="J31" s="1" t="s">
        <v>12</v>
      </c>
    </row>
    <row r="32" spans="1:21">
      <c r="B32" s="1" t="s">
        <v>11</v>
      </c>
      <c r="C32" s="1" t="s">
        <v>10</v>
      </c>
      <c r="D32" s="1" t="s">
        <v>9</v>
      </c>
      <c r="E32" s="1">
        <v>0.65555555555555556</v>
      </c>
      <c r="G32" s="1" t="s">
        <v>11</v>
      </c>
      <c r="H32" s="1" t="s">
        <v>10</v>
      </c>
      <c r="I32" s="1" t="s">
        <v>9</v>
      </c>
      <c r="J32" s="1">
        <v>0.65555555555555556</v>
      </c>
    </row>
    <row r="33" spans="1:21">
      <c r="B33" s="1" t="s">
        <v>5</v>
      </c>
      <c r="C33" s="1" t="s">
        <v>8</v>
      </c>
      <c r="D33" s="1" t="s">
        <v>7</v>
      </c>
      <c r="E33" s="1">
        <v>0.52569444444444446</v>
      </c>
      <c r="G33" s="1" t="s">
        <v>5</v>
      </c>
      <c r="H33" s="1" t="s">
        <v>8</v>
      </c>
      <c r="I33" s="1" t="s">
        <v>7</v>
      </c>
      <c r="J33" s="1">
        <v>0.52569444444444446</v>
      </c>
    </row>
    <row r="34" spans="1:21">
      <c r="B34" s="1" t="s">
        <v>3</v>
      </c>
      <c r="C34" s="1" t="s">
        <v>6</v>
      </c>
      <c r="D34" s="1" t="s">
        <v>5</v>
      </c>
      <c r="E34" s="1">
        <v>1.1643518518518519</v>
      </c>
      <c r="G34" s="1" t="s">
        <v>3</v>
      </c>
      <c r="H34" s="1" t="s">
        <v>6</v>
      </c>
      <c r="I34" s="1" t="s">
        <v>5</v>
      </c>
      <c r="J34" s="1">
        <v>1.1643518518518519</v>
      </c>
    </row>
    <row r="35" spans="1:21">
      <c r="B35" s="1" t="s">
        <v>45</v>
      </c>
      <c r="C35" s="1" t="s">
        <v>63</v>
      </c>
      <c r="D35" s="1" t="s">
        <v>3</v>
      </c>
      <c r="E35" s="1">
        <v>1.1785514020262882</v>
      </c>
      <c r="G35" s="1" t="s">
        <v>46</v>
      </c>
      <c r="H35" s="1" t="s">
        <v>64</v>
      </c>
      <c r="I35" s="1" t="s">
        <v>3</v>
      </c>
      <c r="J35" s="1">
        <v>1.1014288327479778</v>
      </c>
    </row>
    <row r="36" spans="1:21">
      <c r="B36" s="1" t="s">
        <v>41</v>
      </c>
      <c r="C36" s="1" t="s">
        <v>65</v>
      </c>
      <c r="D36" s="1" t="s">
        <v>0</v>
      </c>
      <c r="E36" s="1">
        <v>1.0833333333333333</v>
      </c>
      <c r="G36" s="1" t="s">
        <v>42</v>
      </c>
      <c r="H36" s="1" t="s">
        <v>66</v>
      </c>
      <c r="I36" s="1" t="s">
        <v>0</v>
      </c>
      <c r="J36" s="1">
        <v>1.2333333333333334</v>
      </c>
    </row>
    <row r="37" spans="1:21">
      <c r="D37" s="26" t="s">
        <v>67</v>
      </c>
      <c r="E37" s="24">
        <f>SUM(E32:E36)</f>
        <v>4.607486587211473</v>
      </c>
      <c r="I37" s="26" t="s">
        <v>67</v>
      </c>
      <c r="J37" s="24">
        <f>SUM(J32:J36)</f>
        <v>4.6803640179331625</v>
      </c>
    </row>
    <row r="38" spans="1:21">
      <c r="D38" s="19" t="s">
        <v>68</v>
      </c>
      <c r="E38" s="1">
        <f>10/E37</f>
        <v>2.1703807077281509</v>
      </c>
      <c r="I38" s="19" t="s">
        <v>68</v>
      </c>
      <c r="J38" s="1">
        <f>10/J37</f>
        <v>2.1365859496578166</v>
      </c>
    </row>
    <row r="41" spans="1:21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</row>
    <row r="44" spans="1:21">
      <c r="B44" s="33" t="s">
        <v>18</v>
      </c>
      <c r="C44" s="33"/>
      <c r="D44" s="33"/>
      <c r="E44" s="33"/>
      <c r="G44" s="33" t="s">
        <v>17</v>
      </c>
      <c r="H44" s="33"/>
      <c r="I44" s="33"/>
      <c r="J44" s="33"/>
      <c r="L44" s="33" t="s">
        <v>16</v>
      </c>
      <c r="M44" s="33"/>
      <c r="N44" s="33"/>
      <c r="O44" s="33"/>
      <c r="Q44" s="33" t="s">
        <v>19</v>
      </c>
      <c r="R44" s="33"/>
      <c r="S44" s="33"/>
      <c r="T44" s="33"/>
    </row>
    <row r="45" spans="1:21">
      <c r="B45" s="1" t="s">
        <v>15</v>
      </c>
      <c r="C45" s="1" t="s">
        <v>14</v>
      </c>
      <c r="D45" s="1" t="s">
        <v>13</v>
      </c>
      <c r="E45" s="1" t="s">
        <v>12</v>
      </c>
      <c r="G45" s="1" t="s">
        <v>15</v>
      </c>
      <c r="H45" s="1" t="s">
        <v>14</v>
      </c>
      <c r="I45" s="1" t="s">
        <v>13</v>
      </c>
      <c r="J45" s="1" t="s">
        <v>12</v>
      </c>
      <c r="L45" s="1" t="s">
        <v>15</v>
      </c>
      <c r="M45" s="1" t="s">
        <v>14</v>
      </c>
      <c r="N45" s="1" t="s">
        <v>13</v>
      </c>
      <c r="O45" s="1" t="s">
        <v>12</v>
      </c>
      <c r="Q45" s="1" t="s">
        <v>15</v>
      </c>
      <c r="R45" s="1" t="s">
        <v>14</v>
      </c>
      <c r="S45" s="1" t="s">
        <v>13</v>
      </c>
      <c r="T45" s="1" t="s">
        <v>12</v>
      </c>
    </row>
    <row r="46" spans="1:21">
      <c r="B46" s="1" t="s">
        <v>11</v>
      </c>
      <c r="C46" s="1" t="s">
        <v>10</v>
      </c>
      <c r="D46" s="1" t="s">
        <v>9</v>
      </c>
      <c r="E46" s="1">
        <v>0.30638888888888888</v>
      </c>
      <c r="G46" s="1" t="s">
        <v>11</v>
      </c>
      <c r="H46" s="1" t="s">
        <v>10</v>
      </c>
      <c r="I46" s="1" t="s">
        <v>9</v>
      </c>
      <c r="J46" s="1">
        <v>0.53666666666666663</v>
      </c>
      <c r="L46" s="1" t="s">
        <v>11</v>
      </c>
      <c r="M46" s="1" t="s">
        <v>10</v>
      </c>
      <c r="N46" s="1" t="s">
        <v>9</v>
      </c>
      <c r="O46" s="1">
        <v>0.38569444444444445</v>
      </c>
      <c r="Q46" s="1" t="s">
        <v>11</v>
      </c>
      <c r="R46" s="1" t="s">
        <v>10</v>
      </c>
      <c r="S46" s="1" t="s">
        <v>9</v>
      </c>
      <c r="T46" s="1">
        <v>0.5899537037037037</v>
      </c>
    </row>
    <row r="47" spans="1:21">
      <c r="B47" s="1" t="s">
        <v>5</v>
      </c>
      <c r="C47" s="1" t="s">
        <v>8</v>
      </c>
      <c r="D47" s="1" t="s">
        <v>7</v>
      </c>
      <c r="E47" s="1">
        <v>0.32472222222222225</v>
      </c>
      <c r="G47" s="1" t="s">
        <v>5</v>
      </c>
      <c r="H47" s="1" t="s">
        <v>8</v>
      </c>
      <c r="I47" s="1" t="s">
        <v>7</v>
      </c>
      <c r="J47" s="1">
        <v>0.59592592592592586</v>
      </c>
      <c r="L47" s="1" t="s">
        <v>5</v>
      </c>
      <c r="M47" s="1" t="s">
        <v>8</v>
      </c>
      <c r="N47" s="1" t="s">
        <v>7</v>
      </c>
      <c r="O47" s="1">
        <v>0.4144444444444445</v>
      </c>
      <c r="Q47" s="1" t="s">
        <v>5</v>
      </c>
      <c r="R47" s="1" t="s">
        <v>8</v>
      </c>
      <c r="S47" s="1" t="s">
        <v>7</v>
      </c>
      <c r="T47" s="1">
        <v>0.69976851851851851</v>
      </c>
    </row>
    <row r="48" spans="1:21">
      <c r="B48" s="1" t="s">
        <v>3</v>
      </c>
      <c r="C48" s="1" t="s">
        <v>6</v>
      </c>
      <c r="D48" s="1" t="s">
        <v>5</v>
      </c>
      <c r="E48" s="1">
        <v>0.71625000000000005</v>
      </c>
      <c r="G48" s="1" t="s">
        <v>3</v>
      </c>
      <c r="H48" s="1" t="s">
        <v>6</v>
      </c>
      <c r="I48" s="1" t="s">
        <v>5</v>
      </c>
      <c r="J48" s="1">
        <v>1.0948611111111111</v>
      </c>
      <c r="L48" s="1" t="s">
        <v>3</v>
      </c>
      <c r="M48" s="1" t="s">
        <v>6</v>
      </c>
      <c r="N48" s="1" t="s">
        <v>5</v>
      </c>
      <c r="O48" s="1">
        <v>0.82743055555555545</v>
      </c>
      <c r="Q48" s="1" t="s">
        <v>3</v>
      </c>
      <c r="R48" s="1" t="s">
        <v>6</v>
      </c>
      <c r="S48" s="1" t="s">
        <v>5</v>
      </c>
      <c r="T48" s="1">
        <v>1.13375</v>
      </c>
    </row>
    <row r="49" spans="2:20">
      <c r="B49" s="1" t="s">
        <v>0</v>
      </c>
      <c r="C49" s="1" t="s">
        <v>4</v>
      </c>
      <c r="D49" s="1" t="s">
        <v>3</v>
      </c>
      <c r="E49" s="1">
        <v>0.45541666666666669</v>
      </c>
      <c r="G49" s="1" t="s">
        <v>0</v>
      </c>
      <c r="H49" s="1" t="s">
        <v>4</v>
      </c>
      <c r="I49" s="1" t="s">
        <v>3</v>
      </c>
      <c r="J49" s="1">
        <v>1.732361111111111</v>
      </c>
      <c r="L49" s="1" t="s">
        <v>0</v>
      </c>
      <c r="M49" s="1" t="s">
        <v>4</v>
      </c>
      <c r="N49" s="1" t="s">
        <v>3</v>
      </c>
      <c r="O49" s="1">
        <v>1.6223148148148148</v>
      </c>
      <c r="Q49" s="1" t="s">
        <v>0</v>
      </c>
      <c r="R49" s="1" t="s">
        <v>4</v>
      </c>
      <c r="S49" s="1" t="s">
        <v>3</v>
      </c>
      <c r="T49" s="1">
        <v>0.57263888888888892</v>
      </c>
    </row>
    <row r="50" spans="2:20">
      <c r="B50" s="1" t="s">
        <v>2</v>
      </c>
      <c r="C50" s="1" t="s">
        <v>1</v>
      </c>
      <c r="D50" s="1" t="s">
        <v>0</v>
      </c>
      <c r="E50" s="1">
        <v>3.791666666666667</v>
      </c>
      <c r="G50" s="1" t="s">
        <v>2</v>
      </c>
      <c r="H50" s="1" t="s">
        <v>1</v>
      </c>
      <c r="I50" s="1" t="s">
        <v>0</v>
      </c>
      <c r="J50" s="1">
        <v>1.2666666666666666</v>
      </c>
      <c r="L50" s="1" t="s">
        <v>2</v>
      </c>
      <c r="M50" s="1" t="s">
        <v>1</v>
      </c>
      <c r="N50" s="1" t="s">
        <v>0</v>
      </c>
      <c r="O50" s="1">
        <v>1.3166666666666667</v>
      </c>
      <c r="Q50" s="1" t="s">
        <v>2</v>
      </c>
      <c r="R50" s="1" t="s">
        <v>1</v>
      </c>
      <c r="S50" s="1" t="s">
        <v>0</v>
      </c>
      <c r="T50" s="1">
        <v>4.0916666666666668</v>
      </c>
    </row>
    <row r="51" spans="2:20">
      <c r="B51" s="4"/>
      <c r="C51" s="4"/>
      <c r="D51" s="1" t="s">
        <v>67</v>
      </c>
      <c r="E51" s="1">
        <f>SUM(E46:E50)</f>
        <v>5.594444444444445</v>
      </c>
      <c r="I51" s="1" t="s">
        <v>67</v>
      </c>
      <c r="J51" s="1">
        <f>SUM(J46:J50)</f>
        <v>5.2264814814814819</v>
      </c>
      <c r="N51" s="1" t="s">
        <v>67</v>
      </c>
      <c r="O51" s="1">
        <f>SUM(O46:O50)</f>
        <v>4.5665509259259256</v>
      </c>
      <c r="S51" s="1" t="s">
        <v>67</v>
      </c>
      <c r="T51" s="1">
        <f>SUM(T46:T50)</f>
        <v>7.0877777777777782</v>
      </c>
    </row>
    <row r="52" spans="2:20">
      <c r="B52" s="4"/>
      <c r="C52" s="4"/>
      <c r="D52" s="1" t="s">
        <v>68</v>
      </c>
      <c r="E52" s="1">
        <f>10/E51</f>
        <v>1.7874875868917575</v>
      </c>
      <c r="I52" s="1" t="s">
        <v>68</v>
      </c>
      <c r="J52" s="1">
        <f>10/J51</f>
        <v>1.9133330971193705</v>
      </c>
      <c r="N52" s="1" t="s">
        <v>68</v>
      </c>
      <c r="O52" s="1">
        <f>10/O51</f>
        <v>2.1898365226207073</v>
      </c>
      <c r="S52" s="1" t="s">
        <v>68</v>
      </c>
      <c r="T52" s="1">
        <f>10/T51</f>
        <v>1.4108794481893714</v>
      </c>
    </row>
  </sheetData>
  <mergeCells count="13">
    <mergeCell ref="Q44:T44"/>
    <mergeCell ref="B2:E2"/>
    <mergeCell ref="G2:J2"/>
    <mergeCell ref="L2:O2"/>
    <mergeCell ref="Q2:T2"/>
    <mergeCell ref="B16:E16"/>
    <mergeCell ref="G16:J16"/>
    <mergeCell ref="L16:O16"/>
    <mergeCell ref="B30:E30"/>
    <mergeCell ref="G30:J30"/>
    <mergeCell ref="B44:E44"/>
    <mergeCell ref="G44:J44"/>
    <mergeCell ref="L44:O4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8:AC60"/>
  <sheetViews>
    <sheetView zoomScale="70" zoomScaleNormal="70" workbookViewId="0">
      <selection activeCell="T47" sqref="T47"/>
    </sheetView>
  </sheetViews>
  <sheetFormatPr baseColWidth="10" defaultRowHeight="15"/>
  <sheetData>
    <row r="28" spans="1:29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</row>
    <row r="44" spans="1:29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</row>
    <row r="60" spans="1:29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Detalle tiempos</vt:lpstr>
      <vt:lpstr>Precedencias</vt:lpstr>
      <vt:lpstr>Separación de líneas</vt:lpstr>
      <vt:lpstr>Resultados WinQsb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</dc:creator>
  <cp:lastModifiedBy>Wz</cp:lastModifiedBy>
  <dcterms:created xsi:type="dcterms:W3CDTF">2012-01-30T16:11:53Z</dcterms:created>
  <dcterms:modified xsi:type="dcterms:W3CDTF">2012-05-02T13:15:19Z</dcterms:modified>
</cp:coreProperties>
</file>